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upo\Documents\039 7090  Turistične prireditve\2021 JR TP\2021_02_23 Objava RD\"/>
    </mc:Choice>
  </mc:AlternateContent>
  <xr:revisionPtr revIDLastSave="0" documentId="13_ncr:1_{BDE64D2D-520D-400F-B14C-15BC39BF3025}" xr6:coauthVersionLast="46" xr6:coauthVersionMax="46" xr10:uidLastSave="{00000000-0000-0000-0000-000000000000}"/>
  <bookViews>
    <workbookView xWindow="-120" yWindow="-120" windowWidth="29040" windowHeight="16440" activeTab="1" xr2:uid="{00000000-000D-0000-FFFF-FFFF00000000}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Navodila!$C$50:$C$58</definedName>
    <definedName name="_xlnm.Print_Area" localSheetId="1">'Finančni načrt'!$A$1:$F$99</definedName>
    <definedName name="_xlnm.Print_Area" localSheetId="2">'Finančno poročilo'!$A$1:$I$142</definedName>
    <definedName name="_xlnm.Print_Area" localSheetId="0">Navodila!$A$1:$D$61</definedName>
    <definedName name="zfafjbak" localSheetId="0">Navodila!$C$50:$C$58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2" i="2" l="1"/>
  <c r="C123" i="2"/>
  <c r="C124" i="2"/>
  <c r="C125" i="2"/>
  <c r="C126" i="2"/>
  <c r="C127" i="2"/>
  <c r="C128" i="2"/>
  <c r="C121" i="2"/>
  <c r="C120" i="2"/>
  <c r="C87" i="1"/>
  <c r="D60" i="1" l="1"/>
  <c r="E47" i="1" s="1"/>
  <c r="B76" i="1"/>
  <c r="C76" i="1" s="1"/>
  <c r="B78" i="1"/>
  <c r="B79" i="1"/>
  <c r="B80" i="1"/>
  <c r="B81" i="1"/>
  <c r="B82" i="1"/>
  <c r="B83" i="1"/>
  <c r="B84" i="1"/>
  <c r="C84" i="1" s="1"/>
  <c r="B77" i="1"/>
  <c r="C77" i="1" s="1"/>
  <c r="E77" i="1" s="1"/>
  <c r="E53" i="1" l="1"/>
  <c r="E58" i="1"/>
  <c r="E50" i="1"/>
  <c r="E54" i="1"/>
  <c r="E57" i="1"/>
  <c r="E49" i="1"/>
  <c r="E56" i="1"/>
  <c r="E52" i="1"/>
  <c r="E48" i="1"/>
  <c r="E55" i="1"/>
  <c r="E51" i="1"/>
  <c r="E150" i="2"/>
  <c r="E152" i="2" s="1"/>
  <c r="D146" i="2"/>
  <c r="E151" i="2" s="1"/>
  <c r="E155" i="2" s="1"/>
  <c r="D147" i="2"/>
  <c r="D148" i="2" l="1"/>
  <c r="C85" i="1" l="1"/>
  <c r="E121" i="2" l="1"/>
  <c r="D1" i="2"/>
  <c r="F116" i="2" l="1"/>
  <c r="G44" i="2" l="1"/>
  <c r="G43" i="2"/>
  <c r="D128" i="2"/>
  <c r="D127" i="2"/>
  <c r="D122" i="2" l="1"/>
  <c r="D123" i="2"/>
  <c r="D124" i="2"/>
  <c r="D125" i="2"/>
  <c r="D126" i="2"/>
  <c r="D121" i="2"/>
  <c r="D120" i="2"/>
  <c r="D129" i="2" l="1"/>
  <c r="E122" i="2"/>
  <c r="C78" i="1"/>
  <c r="E123" i="2" s="1"/>
  <c r="C81" i="1"/>
  <c r="E126" i="2" s="1"/>
  <c r="C82" i="1"/>
  <c r="E127" i="2" s="1"/>
  <c r="F127" i="2" s="1"/>
  <c r="G127" i="2" s="1"/>
  <c r="C83" i="1"/>
  <c r="E120" i="2" l="1"/>
  <c r="F120" i="2" s="1"/>
  <c r="G120" i="2" s="1"/>
  <c r="E128" i="2"/>
  <c r="F128" i="2" s="1"/>
  <c r="G128" i="2" s="1"/>
  <c r="C80" i="1"/>
  <c r="C79" i="1"/>
  <c r="E124" i="2" s="1"/>
  <c r="F126" i="2"/>
  <c r="G126" i="2" s="1"/>
  <c r="F121" i="2"/>
  <c r="G121" i="2" s="1"/>
  <c r="F122" i="2"/>
  <c r="G122" i="2" s="1"/>
  <c r="D4" i="2"/>
  <c r="D3" i="2"/>
  <c r="C72" i="1"/>
  <c r="D64" i="1" l="1"/>
  <c r="E64" i="1" s="1"/>
  <c r="F124" i="2"/>
  <c r="G124" i="2" s="1"/>
  <c r="E125" i="2"/>
  <c r="F125" i="2" s="1"/>
  <c r="G125" i="2" s="1"/>
  <c r="C86" i="1"/>
  <c r="D85" i="1" s="1"/>
  <c r="E85" i="1" s="1"/>
  <c r="D68" i="1"/>
  <c r="D71" i="1"/>
  <c r="D67" i="1"/>
  <c r="D70" i="1"/>
  <c r="D66" i="1"/>
  <c r="D69" i="1"/>
  <c r="D65" i="1"/>
  <c r="E25" i="1"/>
  <c r="E9" i="1"/>
  <c r="F123" i="2"/>
  <c r="G123" i="2" s="1"/>
  <c r="G22" i="2"/>
  <c r="G78" i="2"/>
  <c r="G82" i="2"/>
  <c r="G86" i="2"/>
  <c r="G90" i="2"/>
  <c r="G94" i="2"/>
  <c r="G80" i="2"/>
  <c r="G84" i="2"/>
  <c r="G88" i="2"/>
  <c r="G92" i="2"/>
  <c r="G79" i="2"/>
  <c r="G83" i="2"/>
  <c r="G87" i="2"/>
  <c r="G91" i="2"/>
  <c r="G95" i="2"/>
  <c r="G81" i="2"/>
  <c r="G85" i="2"/>
  <c r="G89" i="2"/>
  <c r="G93" i="2"/>
  <c r="G101" i="2"/>
  <c r="G97" i="2"/>
  <c r="G75" i="2"/>
  <c r="G71" i="2"/>
  <c r="G100" i="2"/>
  <c r="G96" i="2"/>
  <c r="G70" i="2"/>
  <c r="G99" i="2"/>
  <c r="G77" i="2"/>
  <c r="G73" i="2"/>
  <c r="G98" i="2"/>
  <c r="G76" i="2"/>
  <c r="G72" i="2"/>
  <c r="G74" i="2"/>
  <c r="G59" i="2"/>
  <c r="G48" i="2"/>
  <c r="G28" i="2"/>
  <c r="G111" i="2"/>
  <c r="G103" i="2"/>
  <c r="G63" i="2"/>
  <c r="G10" i="2"/>
  <c r="G56" i="2"/>
  <c r="G115" i="2"/>
  <c r="G110" i="2"/>
  <c r="G62" i="2"/>
  <c r="G14" i="2"/>
  <c r="G55" i="2"/>
  <c r="G36" i="2"/>
  <c r="G114" i="2"/>
  <c r="G107" i="2"/>
  <c r="G67" i="2"/>
  <c r="G18" i="2"/>
  <c r="G51" i="2"/>
  <c r="G32" i="2"/>
  <c r="G113" i="2"/>
  <c r="G106" i="2"/>
  <c r="G66" i="2"/>
  <c r="G102" i="2"/>
  <c r="G60" i="2"/>
  <c r="G52" i="2"/>
  <c r="G40" i="2"/>
  <c r="G24" i="2"/>
  <c r="G112" i="2"/>
  <c r="G108" i="2"/>
  <c r="G104" i="2"/>
  <c r="G68" i="2"/>
  <c r="G64" i="2"/>
  <c r="G109" i="2"/>
  <c r="G105" i="2"/>
  <c r="G69" i="2"/>
  <c r="G65" i="2"/>
  <c r="G61" i="2"/>
  <c r="G57" i="2"/>
  <c r="G53" i="2"/>
  <c r="G49" i="2"/>
  <c r="G45" i="2"/>
  <c r="G41" i="2"/>
  <c r="G37" i="2"/>
  <c r="G33" i="2"/>
  <c r="G29" i="2"/>
  <c r="G25" i="2"/>
  <c r="G47" i="2"/>
  <c r="G39" i="2"/>
  <c r="G35" i="2"/>
  <c r="G31" i="2"/>
  <c r="G27" i="2"/>
  <c r="G23" i="2"/>
  <c r="G58" i="2"/>
  <c r="G54" i="2"/>
  <c r="G50" i="2"/>
  <c r="G46" i="2"/>
  <c r="G42" i="2"/>
  <c r="G38" i="2"/>
  <c r="G34" i="2"/>
  <c r="G30" i="2"/>
  <c r="G26" i="2"/>
  <c r="G11" i="2"/>
  <c r="G19" i="2"/>
  <c r="G12" i="2"/>
  <c r="G16" i="2"/>
  <c r="G20" i="2"/>
  <c r="G15" i="2"/>
  <c r="G13" i="2"/>
  <c r="G17" i="2"/>
  <c r="G21" i="2"/>
  <c r="E19" i="1"/>
  <c r="E43" i="1"/>
  <c r="E12" i="1"/>
  <c r="E36" i="1"/>
  <c r="E11" i="1"/>
  <c r="E20" i="1"/>
  <c r="E44" i="1"/>
  <c r="E28" i="1"/>
  <c r="E21" i="1"/>
  <c r="E15" i="1"/>
  <c r="E39" i="1"/>
  <c r="E31" i="1"/>
  <c r="E35" i="1"/>
  <c r="E27" i="1"/>
  <c r="E23" i="1"/>
  <c r="E16" i="1"/>
  <c r="E59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F129" i="2" l="1"/>
  <c r="D72" i="1"/>
  <c r="D84" i="1"/>
  <c r="E84" i="1" s="1"/>
  <c r="D81" i="1"/>
  <c r="D80" i="1"/>
  <c r="D78" i="1"/>
  <c r="D79" i="1"/>
  <c r="D77" i="1"/>
  <c r="D83" i="1"/>
  <c r="D82" i="1"/>
  <c r="D76" i="1"/>
  <c r="C88" i="1"/>
  <c r="D88" i="1" s="1"/>
  <c r="E129" i="2"/>
  <c r="G116" i="2"/>
  <c r="E60" i="1"/>
  <c r="D86" i="1" l="1"/>
</calcChain>
</file>

<file path=xl/sharedStrings.xml><?xml version="1.0" encoding="utf-8"?>
<sst xmlns="http://schemas.openxmlformats.org/spreadsheetml/2006/main" count="145" uniqueCount="112">
  <si>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</si>
  <si>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</si>
  <si>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</si>
  <si>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</si>
  <si>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</si>
  <si>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</si>
  <si>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</si>
  <si>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</si>
  <si>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</si>
  <si>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</si>
  <si>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</si>
  <si>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</si>
  <si>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</si>
  <si>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</si>
  <si>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</si>
  <si>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</si>
  <si>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</si>
  <si>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</si>
  <si>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</si>
  <si>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</si>
  <si>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</si>
  <si>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</si>
  <si>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</si>
  <si>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</si>
  <si>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</si>
  <si>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</si>
  <si>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</si>
  <si>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</si>
  <si>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</si>
  <si>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</si>
  <si>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</si>
  <si>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</si>
  <si>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</si>
  <si>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</si>
  <si>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</si>
  <si>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</si>
  <si>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</si>
  <si>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</si>
  <si>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</si>
  <si>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</si>
  <si>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</si>
  <si>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</si>
  <si>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</si>
  <si>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</si>
  <si>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</si>
  <si>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</si>
  <si>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</si>
  <si>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</si>
  <si>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</si>
  <si>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</si>
  <si>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</si>
  <si>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</si>
  <si>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</si>
  <si>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</si>
  <si>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</si>
  <si>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</si>
  <si>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</si>
  <si>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</si>
  <si>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</si>
  <si>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</si>
  <si>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</si>
  <si>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</si>
  <si>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</si>
  <si>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</si>
  <si>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</si>
  <si>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</si>
  <si>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</si>
  <si>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</si>
  <si>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</si>
  <si>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</si>
  <si>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</si>
  <si>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</si>
  <si>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</si>
  <si>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</si>
  <si>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</si>
  <si>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</si>
  <si>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</si>
  <si>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</si>
  <si>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</si>
  <si>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stroški priprave, pospravljanja in čiščenja</t>
  </si>
  <si>
    <t xml:space="preserve">stroški javnega prevoza 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</si>
  <si>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</si>
  <si>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</si>
  <si>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</si>
  <si>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</si>
  <si>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</si>
  <si>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</si>
  <si>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</si>
  <si>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</si>
  <si>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</si>
  <si>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</si>
  <si>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</si>
  <si>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</si>
  <si>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</si>
  <si>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</si>
  <si>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</si>
  <si>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</si>
  <si>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</si>
  <si>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Upravičeni / neupravičeni stroški</t>
  </si>
  <si>
    <t xml:space="preserve">Lastna sredstva </t>
  </si>
  <si>
    <t xml:space="preserve">Naziv dobavitelja </t>
  </si>
  <si>
    <t>Navodilo za označevanje dokazil iz finančnega poročila:</t>
  </si>
  <si>
    <t>prostovoljno delo članov društva</t>
  </si>
  <si>
    <t>Vzrok</t>
  </si>
  <si>
    <t xml:space="preserve">Znesek prejete pomoči de minimis po pregledu končnega poročila: </t>
  </si>
  <si>
    <r>
      <t xml:space="preserve">prostovoljno delo članov društva </t>
    </r>
    <r>
      <rPr>
        <sz val="8"/>
        <color theme="1"/>
        <rFont val="Calibri"/>
        <family val="2"/>
        <charset val="238"/>
        <scheme val="minor"/>
      </rPr>
      <t>(največ 30 % celotne vrednosti prireditve)</t>
    </r>
  </si>
  <si>
    <t>Prostovoljno delo članov društva</t>
  </si>
  <si>
    <t xml:space="preserve">Zap. št </t>
  </si>
  <si>
    <t>Nakazilo  70%:</t>
  </si>
  <si>
    <t>Nakazilo končno poročilo:</t>
  </si>
  <si>
    <t>Znesek upravičenih stroškov po Končnem poročilu</t>
  </si>
  <si>
    <t>Vsa dokazila stroška pod zaporedno številko 1 se ozačujejo s številko 1 (npr. 1a račun, 1b potrdilo o plačilu, 1c potrdilo o uporabi logotipa in izjave…). Dokazila pod zaporedno številko 1 skenirate skupaj. Sledijo priloge pod zaporedno številko 2, nato 3 itd. Vsa dokazila se oddajo v elektronski obliki.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</si>
</sst>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0" fillId="2" borderId="0" xfId="0" applyFont="1" applyFill="1" applyProtection="1">
      <protection locked="0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center" vertical="top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</xf>
    <xf numFmtId="164" fontId="0" fillId="2" borderId="1" xfId="0" applyNumberFormat="1" applyFont="1" applyFill="1" applyBorder="1" applyAlignment="1" applyProtection="1">
      <alignment horizontal="right" vertical="top"/>
      <protection locked="0"/>
    </xf>
    <xf numFmtId="4" fontId="0" fillId="0" borderId="13" xfId="0" applyNumberFormat="1" applyFont="1" applyBorder="1" applyAlignment="1">
      <alignment horizontal="right" vertical="top"/>
    </xf>
    <xf numFmtId="0" fontId="0" fillId="0" borderId="19" xfId="0" applyFont="1" applyBorder="1"/>
    <xf numFmtId="0" fontId="0" fillId="0" borderId="2" xfId="0" applyFont="1" applyBorder="1" applyAlignment="1">
      <alignment horizontal="center" vertical="top"/>
    </xf>
    <xf numFmtId="0" fontId="0" fillId="2" borderId="1" xfId="0" applyFont="1" applyFill="1" applyBorder="1" applyAlignment="1" applyProtection="1">
      <alignment horizontal="left" vertical="top" wrapText="1"/>
      <protection locked="0"/>
    </xf>
    <xf numFmtId="0" fontId="0" fillId="0" borderId="20" xfId="0" applyFont="1" applyBorder="1"/>
    <xf numFmtId="0" fontId="0" fillId="0" borderId="22" xfId="0" applyFont="1" applyBorder="1"/>
    <xf numFmtId="0" fontId="0" fillId="2" borderId="41" xfId="0" applyFont="1" applyFill="1" applyBorder="1" applyAlignment="1" applyProtection="1">
      <alignment horizontal="left" vertical="top" wrapText="1"/>
      <protection locked="0"/>
    </xf>
    <xf numFmtId="164" fontId="0" fillId="2" borderId="41" xfId="0" applyNumberFormat="1" applyFont="1" applyFill="1" applyBorder="1" applyAlignment="1" applyProtection="1">
      <alignment horizontal="right" vertical="top"/>
      <protection locked="0"/>
    </xf>
    <xf numFmtId="0" fontId="0" fillId="0" borderId="42" xfId="0" applyFont="1" applyBorder="1"/>
    <xf numFmtId="0" fontId="0" fillId="0" borderId="3" xfId="0" applyFont="1" applyBorder="1" applyAlignment="1">
      <alignment horizontal="center" vertical="top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164" fontId="0" fillId="2" borderId="4" xfId="0" applyNumberFormat="1" applyFont="1" applyFill="1" applyBorder="1" applyAlignment="1" applyProtection="1">
      <alignment horizontal="right" vertical="top"/>
      <protection locked="0"/>
    </xf>
    <xf numFmtId="0" fontId="0" fillId="0" borderId="21" xfId="0" applyFont="1" applyBorder="1"/>
    <xf numFmtId="0" fontId="0" fillId="0" borderId="5" xfId="0" applyFont="1" applyBorder="1"/>
    <xf numFmtId="0" fontId="0" fillId="0" borderId="6" xfId="0" applyFont="1" applyBorder="1"/>
    <xf numFmtId="164" fontId="0" fillId="0" borderId="12" xfId="0" applyNumberFormat="1" applyFont="1" applyBorder="1"/>
    <xf numFmtId="164" fontId="0" fillId="0" borderId="7" xfId="0" applyNumberFormat="1" applyFont="1" applyBorder="1"/>
    <xf numFmtId="0" fontId="0" fillId="0" borderId="0" xfId="0" applyFont="1" applyBorder="1"/>
    <xf numFmtId="0" fontId="0" fillId="0" borderId="9" xfId="0" applyFont="1" applyBorder="1" applyAlignment="1">
      <alignment horizontal="left" vertical="top" wrapText="1"/>
    </xf>
    <xf numFmtId="164" fontId="0" fillId="2" borderId="9" xfId="0" applyNumberFormat="1" applyFont="1" applyFill="1" applyBorder="1" applyAlignment="1" applyProtection="1">
      <alignment horizontal="right" vertical="top"/>
      <protection locked="0"/>
    </xf>
    <xf numFmtId="10" fontId="0" fillId="0" borderId="13" xfId="1" applyNumberFormat="1" applyFont="1" applyBorder="1" applyAlignment="1">
      <alignment horizontal="right" vertical="top"/>
    </xf>
    <xf numFmtId="0" fontId="2" fillId="0" borderId="0" xfId="0" applyFont="1"/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0" fontId="0" fillId="0" borderId="7" xfId="1" applyNumberFormat="1" applyFont="1" applyBorder="1"/>
    <xf numFmtId="164" fontId="0" fillId="0" borderId="9" xfId="0" applyNumberFormat="1" applyFont="1" applyBorder="1" applyAlignment="1">
      <alignment horizontal="right" vertical="top"/>
    </xf>
    <xf numFmtId="10" fontId="0" fillId="0" borderId="7" xfId="0" applyNumberFormat="1" applyFont="1" applyBorder="1" applyAlignment="1">
      <alignment horizontal="right"/>
    </xf>
    <xf numFmtId="10" fontId="0" fillId="0" borderId="7" xfId="1" applyNumberFormat="1" applyFont="1" applyBorder="1" applyAlignment="1">
      <alignment horizontal="right"/>
    </xf>
    <xf numFmtId="10" fontId="2" fillId="0" borderId="7" xfId="1" applyNumberFormat="1" applyFont="1" applyBorder="1" applyAlignment="1">
      <alignment horizontal="left"/>
    </xf>
    <xf numFmtId="14" fontId="0" fillId="2" borderId="0" xfId="0" applyNumberFormat="1" applyFont="1" applyFill="1" applyProtection="1">
      <protection locked="0"/>
    </xf>
    <xf numFmtId="0" fontId="0" fillId="0" borderId="0" xfId="0" applyFont="1" applyFill="1" applyProtection="1">
      <protection locked="0"/>
    </xf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0" fillId="0" borderId="12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center" vertical="top"/>
    </xf>
    <xf numFmtId="0" fontId="0" fillId="2" borderId="38" xfId="0" applyFont="1" applyFill="1" applyBorder="1" applyAlignment="1" applyProtection="1">
      <alignment horizontal="left" vertical="top" wrapText="1"/>
      <protection locked="0"/>
    </xf>
    <xf numFmtId="0" fontId="0" fillId="2" borderId="39" xfId="0" applyFont="1" applyFill="1" applyBorder="1" applyAlignment="1" applyProtection="1">
      <alignment horizontal="left" vertical="top" wrapText="1"/>
      <protection locked="0"/>
    </xf>
    <xf numFmtId="164" fontId="0" fillId="2" borderId="39" xfId="0" applyNumberFormat="1" applyFont="1" applyFill="1" applyBorder="1" applyAlignment="1" applyProtection="1">
      <alignment horizontal="right" vertical="top"/>
      <protection locked="0"/>
    </xf>
    <xf numFmtId="4" fontId="0" fillId="0" borderId="40" xfId="0" applyNumberFormat="1" applyFont="1" applyBorder="1" applyAlignment="1">
      <alignment horizontal="right" vertical="top"/>
    </xf>
    <xf numFmtId="0" fontId="0" fillId="0" borderId="19" xfId="0" applyFont="1" applyFill="1" applyBorder="1" applyAlignment="1" applyProtection="1">
      <alignment horizontal="left" vertical="top" wrapText="1"/>
    </xf>
    <xf numFmtId="0" fontId="0" fillId="0" borderId="19" xfId="0" applyFont="1" applyBorder="1" applyAlignment="1">
      <alignment vertical="top" wrapText="1"/>
    </xf>
    <xf numFmtId="0" fontId="0" fillId="2" borderId="14" xfId="0" applyFont="1" applyFill="1" applyBorder="1" applyAlignment="1" applyProtection="1">
      <alignment horizontal="left" vertical="top" wrapText="1"/>
      <protection locked="0"/>
    </xf>
    <xf numFmtId="0" fontId="0" fillId="0" borderId="22" xfId="0" applyFont="1" applyFill="1" applyBorder="1" applyAlignment="1" applyProtection="1">
      <alignment horizontal="left" vertical="top" wrapText="1"/>
    </xf>
    <xf numFmtId="0" fontId="0" fillId="0" borderId="20" xfId="0" applyFont="1" applyBorder="1" applyAlignment="1">
      <alignment vertical="top" wrapText="1"/>
    </xf>
    <xf numFmtId="0" fontId="0" fillId="2" borderId="14" xfId="0" applyFont="1" applyFill="1" applyBorder="1" applyAlignment="1" applyProtection="1">
      <alignment horizontal="center" vertical="top"/>
      <protection locked="0"/>
    </xf>
    <xf numFmtId="0" fontId="0" fillId="2" borderId="36" xfId="0" applyFont="1" applyFill="1" applyBorder="1" applyAlignment="1" applyProtection="1">
      <alignment horizontal="center" vertical="top"/>
      <protection locked="0"/>
    </xf>
    <xf numFmtId="4" fontId="0" fillId="0" borderId="35" xfId="0" applyNumberFormat="1" applyFont="1" applyBorder="1" applyAlignment="1">
      <alignment horizontal="right" vertical="top"/>
    </xf>
    <xf numFmtId="165" fontId="0" fillId="0" borderId="7" xfId="0" applyNumberFormat="1" applyFont="1" applyBorder="1" applyAlignment="1">
      <alignment horizontal="right"/>
    </xf>
    <xf numFmtId="165" fontId="0" fillId="0" borderId="24" xfId="0" applyNumberFormat="1" applyFont="1" applyBorder="1" applyAlignment="1" applyProtection="1">
      <alignment horizontal="right"/>
    </xf>
    <xf numFmtId="0" fontId="0" fillId="0" borderId="26" xfId="0" applyFont="1" applyBorder="1"/>
    <xf numFmtId="0" fontId="0" fillId="0" borderId="16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164" fontId="0" fillId="0" borderId="13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0" fillId="0" borderId="17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center" vertical="top"/>
    </xf>
    <xf numFmtId="0" fontId="0" fillId="0" borderId="27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164" fontId="0" fillId="0" borderId="29" xfId="0" applyNumberFormat="1" applyFont="1" applyBorder="1" applyAlignment="1">
      <alignment horizontal="right" vertical="top"/>
    </xf>
    <xf numFmtId="0" fontId="0" fillId="0" borderId="30" xfId="0" applyFont="1" applyBorder="1" applyAlignment="1">
      <alignment horizontal="left" vertical="top" wrapText="1"/>
    </xf>
    <xf numFmtId="164" fontId="0" fillId="0" borderId="31" xfId="0" applyNumberFormat="1" applyFont="1" applyBorder="1" applyAlignment="1">
      <alignment horizontal="right" vertical="top"/>
    </xf>
    <xf numFmtId="0" fontId="0" fillId="0" borderId="24" xfId="0" applyFont="1" applyBorder="1"/>
    <xf numFmtId="0" fontId="0" fillId="0" borderId="26" xfId="0" applyFont="1" applyFill="1" applyBorder="1"/>
    <xf numFmtId="164" fontId="0" fillId="0" borderId="25" xfId="2" applyNumberFormat="1" applyFont="1" applyFill="1" applyBorder="1"/>
    <xf numFmtId="0" fontId="0" fillId="0" borderId="32" xfId="0" applyFont="1" applyBorder="1"/>
    <xf numFmtId="14" fontId="0" fillId="0" borderId="0" xfId="0" applyNumberFormat="1" applyFont="1" applyFill="1" applyBorder="1"/>
    <xf numFmtId="164" fontId="0" fillId="0" borderId="33" xfId="2" applyNumberFormat="1" applyFont="1" applyFill="1" applyBorder="1"/>
    <xf numFmtId="0" fontId="0" fillId="0" borderId="0" xfId="0" applyFont="1" applyFill="1" applyBorder="1"/>
    <xf numFmtId="44" fontId="0" fillId="0" borderId="33" xfId="2" applyFont="1" applyFill="1" applyBorder="1"/>
    <xf numFmtId="0" fontId="0" fillId="0" borderId="23" xfId="0" applyFont="1" applyBorder="1"/>
    <xf numFmtId="0" fontId="0" fillId="0" borderId="34" xfId="0" applyFont="1" applyBorder="1"/>
    <xf numFmtId="14" fontId="0" fillId="0" borderId="35" xfId="0" applyNumberFormat="1" applyFont="1" applyBorder="1"/>
    <xf numFmtId="0" fontId="0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61"/>
  <sheetViews>
    <sheetView showGridLines="0" view="pageBreakPreview" topLeftCell="A31" zoomScaleNormal="100" zoomScaleSheetLayoutView="100" workbookViewId="0">
      <selection activeCell="K44" sqref="K44"/>
    </sheetView>
  </sheetViews>
  <sheetFormatPr defaultRowHeight="15" x14ac:dyDescent="0.25"/>
  <cols>
    <col min="1" max="1" width="8" style="3" customWidth="1"/>
    <col min="2" max="2" width="56.42578125" style="3" customWidth="1"/>
    <col min="3" max="3" width="44.28515625" style="3" customWidth="1"/>
    <col min="4" max="4" width="6.85546875" style="3" customWidth="1"/>
    <col min="5" max="5" width="9.7109375" style="3" customWidth="1"/>
    <col min="6" max="16384" width="9.140625" style="3"/>
  </cols>
  <sheetData>
    <row r="1" spans="1:4" x14ac:dyDescent="0.25">
      <c r="A1" s="1" t="s">
        <v>10</v>
      </c>
      <c r="B1" s="2"/>
    </row>
    <row r="4" spans="1:4" x14ac:dyDescent="0.25">
      <c r="A4" s="1" t="s">
        <v>11</v>
      </c>
    </row>
    <row r="5" spans="1:4" x14ac:dyDescent="0.25">
      <c r="B5" s="3" t="s">
        <v>19</v>
      </c>
    </row>
    <row r="6" spans="1:4" x14ac:dyDescent="0.25">
      <c r="A6" s="4">
        <v>1</v>
      </c>
      <c r="B6" s="3" t="s">
        <v>43</v>
      </c>
      <c r="D6" s="5"/>
    </row>
    <row r="7" spans="1:4" x14ac:dyDescent="0.25">
      <c r="A7" s="4">
        <v>2</v>
      </c>
      <c r="B7" s="3" t="s">
        <v>86</v>
      </c>
      <c r="D7" s="5"/>
    </row>
    <row r="8" spans="1:4" x14ac:dyDescent="0.25">
      <c r="A8" s="4">
        <v>3</v>
      </c>
      <c r="B8" s="3" t="s">
        <v>68</v>
      </c>
      <c r="D8" s="5"/>
    </row>
    <row r="9" spans="1:4" x14ac:dyDescent="0.25">
      <c r="A9" s="4">
        <v>4</v>
      </c>
      <c r="B9" s="3" t="s">
        <v>12</v>
      </c>
      <c r="D9" s="5"/>
    </row>
    <row r="10" spans="1:4" x14ac:dyDescent="0.25">
      <c r="A10" s="4"/>
      <c r="B10" s="3" t="s">
        <v>13</v>
      </c>
      <c r="D10" s="5"/>
    </row>
    <row r="11" spans="1:4" x14ac:dyDescent="0.25">
      <c r="A11" s="4">
        <v>5</v>
      </c>
      <c r="B11" s="3" t="s">
        <v>14</v>
      </c>
      <c r="D11" s="5"/>
    </row>
    <row r="12" spans="1:4" x14ac:dyDescent="0.25">
      <c r="A12" s="4">
        <v>6</v>
      </c>
      <c r="B12" s="3" t="s">
        <v>15</v>
      </c>
      <c r="D12" s="5"/>
    </row>
    <row r="13" spans="1:4" x14ac:dyDescent="0.25">
      <c r="A13" s="4"/>
      <c r="B13" s="3" t="s">
        <v>16</v>
      </c>
      <c r="D13" s="5"/>
    </row>
    <row r="14" spans="1:4" x14ac:dyDescent="0.25">
      <c r="A14" s="4"/>
      <c r="B14" s="3" t="s">
        <v>17</v>
      </c>
      <c r="D14" s="5"/>
    </row>
    <row r="15" spans="1:4" x14ac:dyDescent="0.25">
      <c r="A15" s="4">
        <v>7</v>
      </c>
      <c r="B15" s="3" t="s">
        <v>31</v>
      </c>
      <c r="D15" s="5"/>
    </row>
    <row r="16" spans="1:4" x14ac:dyDescent="0.25">
      <c r="A16" s="4">
        <v>8</v>
      </c>
      <c r="B16" s="3" t="s">
        <v>29</v>
      </c>
      <c r="D16" s="5"/>
    </row>
    <row r="17" spans="1:4" x14ac:dyDescent="0.25">
      <c r="A17" s="4">
        <v>9</v>
      </c>
      <c r="B17" s="3" t="s">
        <v>30</v>
      </c>
      <c r="D17" s="5"/>
    </row>
    <row r="18" spans="1:4" x14ac:dyDescent="0.25">
      <c r="A18" s="4">
        <v>10</v>
      </c>
      <c r="B18" s="3" t="s">
        <v>87</v>
      </c>
      <c r="D18" s="5"/>
    </row>
    <row r="19" spans="1:4" x14ac:dyDescent="0.25">
      <c r="A19" s="4">
        <v>11</v>
      </c>
      <c r="B19" s="3" t="s">
        <v>38</v>
      </c>
      <c r="D19" s="5"/>
    </row>
    <row r="20" spans="1:4" x14ac:dyDescent="0.25">
      <c r="A20" s="4">
        <v>12</v>
      </c>
      <c r="B20" s="3" t="s">
        <v>88</v>
      </c>
      <c r="D20" s="5"/>
    </row>
    <row r="21" spans="1:4" x14ac:dyDescent="0.25">
      <c r="A21" s="4">
        <v>13</v>
      </c>
      <c r="B21" s="3" t="s">
        <v>32</v>
      </c>
      <c r="D21" s="5"/>
    </row>
    <row r="22" spans="1:4" x14ac:dyDescent="0.25">
      <c r="A22" s="4">
        <v>14</v>
      </c>
      <c r="B22" s="3" t="s">
        <v>33</v>
      </c>
      <c r="D22" s="5"/>
    </row>
    <row r="23" spans="1:4" x14ac:dyDescent="0.25">
      <c r="A23" s="4">
        <v>15</v>
      </c>
      <c r="B23" s="3" t="s">
        <v>34</v>
      </c>
      <c r="D23" s="5"/>
    </row>
    <row r="24" spans="1:4" x14ac:dyDescent="0.25">
      <c r="A24" s="4">
        <v>16</v>
      </c>
      <c r="B24" s="3" t="s">
        <v>35</v>
      </c>
      <c r="D24" s="5"/>
    </row>
    <row r="25" spans="1:4" x14ac:dyDescent="0.25">
      <c r="A25" s="4">
        <v>17</v>
      </c>
      <c r="B25" s="3" t="s">
        <v>36</v>
      </c>
      <c r="D25" s="5"/>
    </row>
    <row r="26" spans="1:4" x14ac:dyDescent="0.25">
      <c r="A26" s="4"/>
      <c r="D26" s="5"/>
    </row>
    <row r="27" spans="1:4" x14ac:dyDescent="0.25">
      <c r="A27" s="4"/>
      <c r="D27" s="5"/>
    </row>
    <row r="28" spans="1:4" x14ac:dyDescent="0.25">
      <c r="A28" s="1" t="s">
        <v>0</v>
      </c>
      <c r="D28" s="5"/>
    </row>
    <row r="29" spans="1:4" x14ac:dyDescent="0.25">
      <c r="A29" s="4">
        <v>1</v>
      </c>
      <c r="B29" s="3" t="s">
        <v>67</v>
      </c>
      <c r="D29" s="5"/>
    </row>
    <row r="30" spans="1:4" x14ac:dyDescent="0.25">
      <c r="A30" s="4">
        <v>2</v>
      </c>
      <c r="B30" s="3" t="s">
        <v>89</v>
      </c>
      <c r="D30" s="5"/>
    </row>
    <row r="31" spans="1:4" x14ac:dyDescent="0.25">
      <c r="A31" s="4">
        <v>3</v>
      </c>
      <c r="B31" s="3" t="s">
        <v>68</v>
      </c>
      <c r="D31" s="5"/>
    </row>
    <row r="32" spans="1:4" x14ac:dyDescent="0.25">
      <c r="A32" s="4">
        <v>4</v>
      </c>
      <c r="B32" s="3" t="s">
        <v>70</v>
      </c>
      <c r="D32" s="5"/>
    </row>
    <row r="33" spans="1:4" x14ac:dyDescent="0.25">
      <c r="A33" s="4">
        <v>5</v>
      </c>
      <c r="B33" s="3" t="s">
        <v>72</v>
      </c>
      <c r="D33" s="5"/>
    </row>
    <row r="34" spans="1:4" x14ac:dyDescent="0.25">
      <c r="A34" s="4">
        <v>6</v>
      </c>
      <c r="B34" s="3" t="s">
        <v>71</v>
      </c>
      <c r="D34" s="5"/>
    </row>
    <row r="35" spans="1:4" x14ac:dyDescent="0.25">
      <c r="A35" s="4">
        <v>7</v>
      </c>
      <c r="B35" s="3" t="s">
        <v>73</v>
      </c>
    </row>
    <row r="36" spans="1:4" x14ac:dyDescent="0.25">
      <c r="A36" s="4">
        <v>8</v>
      </c>
      <c r="B36" s="3" t="s">
        <v>74</v>
      </c>
    </row>
    <row r="37" spans="1:4" x14ac:dyDescent="0.25">
      <c r="A37" s="4"/>
      <c r="B37" s="3" t="s">
        <v>16</v>
      </c>
    </row>
    <row r="38" spans="1:4" x14ac:dyDescent="0.25">
      <c r="A38" s="4"/>
      <c r="B38" s="3" t="s">
        <v>17</v>
      </c>
    </row>
    <row r="39" spans="1:4" x14ac:dyDescent="0.25">
      <c r="A39" s="4">
        <v>9</v>
      </c>
      <c r="B39" s="3" t="s">
        <v>75</v>
      </c>
    </row>
    <row r="40" spans="1:4" x14ac:dyDescent="0.25">
      <c r="A40" s="4">
        <v>10</v>
      </c>
      <c r="B40" s="3" t="s">
        <v>69</v>
      </c>
    </row>
    <row r="41" spans="1:4" x14ac:dyDescent="0.25">
      <c r="A41" s="4">
        <v>11</v>
      </c>
      <c r="B41" s="3" t="s">
        <v>32</v>
      </c>
    </row>
    <row r="42" spans="1:4" x14ac:dyDescent="0.25">
      <c r="A42" s="4">
        <v>12</v>
      </c>
      <c r="B42" s="3" t="s">
        <v>33</v>
      </c>
    </row>
    <row r="43" spans="1:4" x14ac:dyDescent="0.25">
      <c r="A43" s="4">
        <v>13</v>
      </c>
      <c r="B43" s="3" t="s">
        <v>77</v>
      </c>
    </row>
    <row r="44" spans="1:4" x14ac:dyDescent="0.25">
      <c r="A44" s="4">
        <v>14</v>
      </c>
      <c r="B44" s="3" t="s">
        <v>78</v>
      </c>
    </row>
    <row r="45" spans="1:4" x14ac:dyDescent="0.25">
      <c r="A45" s="4">
        <v>15</v>
      </c>
      <c r="B45" s="3" t="s">
        <v>36</v>
      </c>
    </row>
    <row r="46" spans="1:4" x14ac:dyDescent="0.25">
      <c r="A46" s="4"/>
    </row>
    <row r="48" spans="1:4" x14ac:dyDescent="0.25">
      <c r="A48" s="3" t="s">
        <v>47</v>
      </c>
    </row>
    <row r="49" spans="1:3" ht="30" x14ac:dyDescent="0.25">
      <c r="A49" s="6" t="s">
        <v>61</v>
      </c>
      <c r="B49" s="6" t="s">
        <v>48</v>
      </c>
      <c r="C49" s="6" t="s">
        <v>58</v>
      </c>
    </row>
    <row r="50" spans="1:3" ht="30" x14ac:dyDescent="0.25">
      <c r="A50" s="7">
        <v>1</v>
      </c>
      <c r="B50" s="8" t="s">
        <v>49</v>
      </c>
      <c r="C50" s="8" t="s">
        <v>79</v>
      </c>
    </row>
    <row r="51" spans="1:3" x14ac:dyDescent="0.25">
      <c r="A51" s="7">
        <v>2</v>
      </c>
      <c r="B51" s="8" t="s">
        <v>50</v>
      </c>
      <c r="C51" s="8" t="s">
        <v>57</v>
      </c>
    </row>
    <row r="52" spans="1:3" x14ac:dyDescent="0.25">
      <c r="A52" s="7">
        <v>3</v>
      </c>
      <c r="B52" s="8" t="s">
        <v>51</v>
      </c>
      <c r="C52" s="8" t="s">
        <v>51</v>
      </c>
    </row>
    <row r="53" spans="1:3" ht="45" x14ac:dyDescent="0.25">
      <c r="A53" s="7">
        <v>4</v>
      </c>
      <c r="B53" s="8" t="s">
        <v>52</v>
      </c>
      <c r="C53" s="8" t="s">
        <v>59</v>
      </c>
    </row>
    <row r="54" spans="1:3" ht="36.75" customHeight="1" x14ac:dyDescent="0.25">
      <c r="A54" s="7">
        <v>5</v>
      </c>
      <c r="B54" s="8" t="s">
        <v>53</v>
      </c>
      <c r="C54" s="8" t="s">
        <v>53</v>
      </c>
    </row>
    <row r="55" spans="1:3" x14ac:dyDescent="0.25">
      <c r="A55" s="7">
        <v>6</v>
      </c>
      <c r="B55" s="8" t="s">
        <v>54</v>
      </c>
      <c r="C55" s="8" t="s">
        <v>54</v>
      </c>
    </row>
    <row r="56" spans="1:3" x14ac:dyDescent="0.25">
      <c r="A56" s="7">
        <v>7</v>
      </c>
      <c r="B56" s="8" t="s">
        <v>55</v>
      </c>
      <c r="C56" s="8" t="s">
        <v>55</v>
      </c>
    </row>
    <row r="57" spans="1:3" x14ac:dyDescent="0.25">
      <c r="A57" s="7">
        <v>8</v>
      </c>
      <c r="B57" s="8" t="s">
        <v>56</v>
      </c>
      <c r="C57" s="8" t="s">
        <v>80</v>
      </c>
    </row>
    <row r="58" spans="1:3" x14ac:dyDescent="0.25">
      <c r="A58" s="7">
        <v>9</v>
      </c>
      <c r="B58" s="8" t="s">
        <v>60</v>
      </c>
      <c r="C58" s="8" t="s">
        <v>60</v>
      </c>
    </row>
    <row r="59" spans="1:3" x14ac:dyDescent="0.25">
      <c r="A59" s="7"/>
      <c r="B59" s="8"/>
      <c r="C59" s="8"/>
    </row>
    <row r="60" spans="1:3" x14ac:dyDescent="0.25">
      <c r="A60" s="3" t="s">
        <v>90</v>
      </c>
    </row>
    <row r="61" spans="1:3" x14ac:dyDescent="0.25">
      <c r="A61" s="9"/>
    </row>
  </sheetData>
  <sheetProtection algorithmName="SHA-512" hashValue="uy3EtkWIX4/dN0ONFDpif+fT1zMndeH+Zx14oFRoQ7KqsIvYMta32YaEv3PPTbQmBGWAe6B+jFnv+BSdwsZ5QA==" saltValue="QiFS76K2WB485Tf5WulpGw==" spinCount="100000" sheet="1" objects="1" scenarios="1" selectLockedCells="1"/>
  <pageMargins left="0.59055118110236227" right="0.31496062992125984" top="1.1811023622047245" bottom="0.74803149606299213" header="0.31496062992125984" footer="0.31496062992125984"/>
  <pageSetup paperSize="9" scale="81" fitToHeight="0" orientation="portrait" r:id="rId1"/>
  <headerFooter>
    <oddHeader>&amp;LJavni razpis za sofinanciranje priprave in izvedbe turističnih prireditev v občini Jesenice 2021&amp;R&amp;G</oddHeader>
    <oddFooter>&amp;L&amp;F&amp;R&amp;"Trebuchet MS,Navadno"&amp;10&amp;A &amp;P</oddFooter>
  </headerFooter>
  <rowBreaks count="1" manualBreakCount="1">
    <brk id="4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J150"/>
  <sheetViews>
    <sheetView showGridLines="0"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10.7109375" style="3" customWidth="1"/>
    <col min="2" max="2" width="31.7109375" style="3" customWidth="1"/>
    <col min="3" max="3" width="34.5703125" style="3" customWidth="1"/>
    <col min="4" max="4" width="14.5703125" style="3" customWidth="1"/>
    <col min="5" max="5" width="11.5703125" style="3" customWidth="1"/>
    <col min="6" max="6" width="33.140625" style="3" hidden="1" customWidth="1"/>
    <col min="7" max="43" width="8" style="3" customWidth="1"/>
    <col min="44" max="16384" width="9.140625" style="3"/>
  </cols>
  <sheetData>
    <row r="1" spans="1:10" x14ac:dyDescent="0.25">
      <c r="A1" s="1" t="s">
        <v>1</v>
      </c>
      <c r="C1" s="10">
        <v>2021</v>
      </c>
    </row>
    <row r="3" spans="1:10" x14ac:dyDescent="0.25">
      <c r="A3" s="3" t="s">
        <v>2</v>
      </c>
      <c r="B3" s="11"/>
      <c r="C3" s="11"/>
      <c r="D3" s="2"/>
    </row>
    <row r="4" spans="1:10" x14ac:dyDescent="0.25">
      <c r="A4" s="3" t="s">
        <v>3</v>
      </c>
      <c r="B4" s="11"/>
      <c r="C4" s="11"/>
      <c r="D4" s="2"/>
    </row>
    <row r="6" spans="1:10" ht="15.75" thickBot="1" x14ac:dyDescent="0.3">
      <c r="A6" s="1" t="s">
        <v>4</v>
      </c>
    </row>
    <row r="7" spans="1:10" ht="33.75" customHeight="1" thickBot="1" x14ac:dyDescent="0.3">
      <c r="A7" s="12" t="s">
        <v>8</v>
      </c>
      <c r="B7" s="13" t="s">
        <v>5</v>
      </c>
      <c r="C7" s="13" t="s">
        <v>6</v>
      </c>
      <c r="D7" s="13" t="s">
        <v>7</v>
      </c>
      <c r="E7" s="14" t="s">
        <v>20</v>
      </c>
      <c r="F7" s="15" t="s">
        <v>85</v>
      </c>
      <c r="J7" s="6"/>
    </row>
    <row r="8" spans="1:10" ht="26.25" x14ac:dyDescent="0.25">
      <c r="A8" s="16">
        <v>1</v>
      </c>
      <c r="B8" s="17" t="s">
        <v>106</v>
      </c>
      <c r="C8" s="18" t="s">
        <v>105</v>
      </c>
      <c r="D8" s="19">
        <v>0</v>
      </c>
      <c r="E8" s="20" t="e">
        <f t="shared" ref="E8:E59" si="0">+D8/$D$60*100</f>
        <v>#DIV/0!</v>
      </c>
      <c r="F8" s="21"/>
      <c r="J8" s="8"/>
    </row>
    <row r="9" spans="1:10" x14ac:dyDescent="0.25">
      <c r="A9" s="22">
        <v>2</v>
      </c>
      <c r="B9" s="23"/>
      <c r="C9" s="17"/>
      <c r="D9" s="19">
        <v>0</v>
      </c>
      <c r="E9" s="20" t="e">
        <f>+D9/$D$60*100</f>
        <v>#DIV/0!</v>
      </c>
      <c r="F9" s="24"/>
      <c r="J9" s="8"/>
    </row>
    <row r="10" spans="1:10" x14ac:dyDescent="0.25">
      <c r="A10" s="22">
        <v>3</v>
      </c>
      <c r="B10" s="23"/>
      <c r="C10" s="17"/>
      <c r="D10" s="19">
        <v>0</v>
      </c>
      <c r="E10" s="20" t="e">
        <f t="shared" si="0"/>
        <v>#DIV/0!</v>
      </c>
      <c r="F10" s="24"/>
      <c r="J10" s="8"/>
    </row>
    <row r="11" spans="1:10" x14ac:dyDescent="0.25">
      <c r="A11" s="22">
        <v>4</v>
      </c>
      <c r="B11" s="23"/>
      <c r="C11" s="17"/>
      <c r="D11" s="19">
        <v>0</v>
      </c>
      <c r="E11" s="20" t="e">
        <f t="shared" si="0"/>
        <v>#DIV/0!</v>
      </c>
      <c r="F11" s="24"/>
      <c r="J11" s="8"/>
    </row>
    <row r="12" spans="1:10" x14ac:dyDescent="0.25">
      <c r="A12" s="22">
        <v>5</v>
      </c>
      <c r="B12" s="23"/>
      <c r="C12" s="17"/>
      <c r="D12" s="19">
        <v>0</v>
      </c>
      <c r="E12" s="20" t="e">
        <f t="shared" si="0"/>
        <v>#DIV/0!</v>
      </c>
      <c r="F12" s="24"/>
      <c r="J12" s="8"/>
    </row>
    <row r="13" spans="1:10" x14ac:dyDescent="0.25">
      <c r="A13" s="22">
        <v>6</v>
      </c>
      <c r="B13" s="23"/>
      <c r="C13" s="17"/>
      <c r="D13" s="19">
        <v>0</v>
      </c>
      <c r="E13" s="20" t="e">
        <f t="shared" si="0"/>
        <v>#DIV/0!</v>
      </c>
      <c r="F13" s="24"/>
      <c r="J13" s="8"/>
    </row>
    <row r="14" spans="1:10" x14ac:dyDescent="0.25">
      <c r="A14" s="22">
        <v>7</v>
      </c>
      <c r="B14" s="23"/>
      <c r="C14" s="17"/>
      <c r="D14" s="19">
        <v>0</v>
      </c>
      <c r="E14" s="20" t="e">
        <f t="shared" si="0"/>
        <v>#DIV/0!</v>
      </c>
      <c r="F14" s="24"/>
      <c r="J14" s="8"/>
    </row>
    <row r="15" spans="1:10" x14ac:dyDescent="0.25">
      <c r="A15" s="22">
        <v>8</v>
      </c>
      <c r="B15" s="23"/>
      <c r="C15" s="17"/>
      <c r="D15" s="19">
        <v>0</v>
      </c>
      <c r="E15" s="20" t="e">
        <f t="shared" si="0"/>
        <v>#DIV/0!</v>
      </c>
      <c r="F15" s="24"/>
      <c r="J15" s="8"/>
    </row>
    <row r="16" spans="1:10" x14ac:dyDescent="0.25">
      <c r="A16" s="22">
        <v>9</v>
      </c>
      <c r="B16" s="23"/>
      <c r="C16" s="17"/>
      <c r="D16" s="19">
        <v>0</v>
      </c>
      <c r="E16" s="20" t="e">
        <f t="shared" si="0"/>
        <v>#DIV/0!</v>
      </c>
      <c r="F16" s="24"/>
      <c r="J16" s="8"/>
    </row>
    <row r="17" spans="1:6" x14ac:dyDescent="0.25">
      <c r="A17" s="22">
        <v>10</v>
      </c>
      <c r="B17" s="23"/>
      <c r="C17" s="17"/>
      <c r="D17" s="19">
        <v>0</v>
      </c>
      <c r="E17" s="20" t="e">
        <f t="shared" si="0"/>
        <v>#DIV/0!</v>
      </c>
      <c r="F17" s="24"/>
    </row>
    <row r="18" spans="1:6" x14ac:dyDescent="0.25">
      <c r="A18" s="22">
        <v>11</v>
      </c>
      <c r="B18" s="23"/>
      <c r="C18" s="17"/>
      <c r="D18" s="19">
        <v>0</v>
      </c>
      <c r="E18" s="20" t="e">
        <f t="shared" si="0"/>
        <v>#DIV/0!</v>
      </c>
      <c r="F18" s="24"/>
    </row>
    <row r="19" spans="1:6" x14ac:dyDescent="0.25">
      <c r="A19" s="22">
        <v>12</v>
      </c>
      <c r="B19" s="23"/>
      <c r="C19" s="17"/>
      <c r="D19" s="19">
        <v>0</v>
      </c>
      <c r="E19" s="20" t="e">
        <f t="shared" si="0"/>
        <v>#DIV/0!</v>
      </c>
      <c r="F19" s="24"/>
    </row>
    <row r="20" spans="1:6" x14ac:dyDescent="0.25">
      <c r="A20" s="22">
        <v>13</v>
      </c>
      <c r="B20" s="23"/>
      <c r="C20" s="17"/>
      <c r="D20" s="19">
        <v>0</v>
      </c>
      <c r="E20" s="20" t="e">
        <f t="shared" si="0"/>
        <v>#DIV/0!</v>
      </c>
      <c r="F20" s="24"/>
    </row>
    <row r="21" spans="1:6" x14ac:dyDescent="0.25">
      <c r="A21" s="22">
        <v>14</v>
      </c>
      <c r="B21" s="23"/>
      <c r="C21" s="17"/>
      <c r="D21" s="19">
        <v>0</v>
      </c>
      <c r="E21" s="20" t="e">
        <f t="shared" si="0"/>
        <v>#DIV/0!</v>
      </c>
      <c r="F21" s="24"/>
    </row>
    <row r="22" spans="1:6" x14ac:dyDescent="0.25">
      <c r="A22" s="22">
        <v>15</v>
      </c>
      <c r="B22" s="23"/>
      <c r="C22" s="17"/>
      <c r="D22" s="19">
        <v>0</v>
      </c>
      <c r="E22" s="20" t="e">
        <f t="shared" si="0"/>
        <v>#DIV/0!</v>
      </c>
      <c r="F22" s="24"/>
    </row>
    <row r="23" spans="1:6" x14ac:dyDescent="0.25">
      <c r="A23" s="22">
        <v>16</v>
      </c>
      <c r="B23" s="23"/>
      <c r="C23" s="17"/>
      <c r="D23" s="19">
        <v>0</v>
      </c>
      <c r="E23" s="20" t="e">
        <f t="shared" si="0"/>
        <v>#DIV/0!</v>
      </c>
      <c r="F23" s="24"/>
    </row>
    <row r="24" spans="1:6" x14ac:dyDescent="0.25">
      <c r="A24" s="22">
        <v>17</v>
      </c>
      <c r="B24" s="23"/>
      <c r="C24" s="17"/>
      <c r="D24" s="19">
        <v>0</v>
      </c>
      <c r="E24" s="20" t="e">
        <f t="shared" si="0"/>
        <v>#DIV/0!</v>
      </c>
      <c r="F24" s="24"/>
    </row>
    <row r="25" spans="1:6" x14ac:dyDescent="0.25">
      <c r="A25" s="22">
        <v>18</v>
      </c>
      <c r="B25" s="23"/>
      <c r="C25" s="17"/>
      <c r="D25" s="19">
        <v>0</v>
      </c>
      <c r="E25" s="20" t="e">
        <f t="shared" si="0"/>
        <v>#DIV/0!</v>
      </c>
      <c r="F25" s="24"/>
    </row>
    <row r="26" spans="1:6" x14ac:dyDescent="0.25">
      <c r="A26" s="22">
        <v>19</v>
      </c>
      <c r="B26" s="23"/>
      <c r="C26" s="17"/>
      <c r="D26" s="19">
        <v>0</v>
      </c>
      <c r="E26" s="20" t="e">
        <f t="shared" si="0"/>
        <v>#DIV/0!</v>
      </c>
      <c r="F26" s="24"/>
    </row>
    <row r="27" spans="1:6" x14ac:dyDescent="0.25">
      <c r="A27" s="22">
        <v>20</v>
      </c>
      <c r="B27" s="23"/>
      <c r="C27" s="17"/>
      <c r="D27" s="19">
        <v>0</v>
      </c>
      <c r="E27" s="20" t="e">
        <f t="shared" si="0"/>
        <v>#DIV/0!</v>
      </c>
      <c r="F27" s="24"/>
    </row>
    <row r="28" spans="1:6" x14ac:dyDescent="0.25">
      <c r="A28" s="22">
        <v>21</v>
      </c>
      <c r="B28" s="23"/>
      <c r="C28" s="17"/>
      <c r="D28" s="19">
        <v>0</v>
      </c>
      <c r="E28" s="20" t="e">
        <f t="shared" si="0"/>
        <v>#DIV/0!</v>
      </c>
      <c r="F28" s="24"/>
    </row>
    <row r="29" spans="1:6" x14ac:dyDescent="0.25">
      <c r="A29" s="22">
        <v>22</v>
      </c>
      <c r="B29" s="23"/>
      <c r="C29" s="17"/>
      <c r="D29" s="19">
        <v>0</v>
      </c>
      <c r="E29" s="20" t="e">
        <f t="shared" si="0"/>
        <v>#DIV/0!</v>
      </c>
      <c r="F29" s="24"/>
    </row>
    <row r="30" spans="1:6" x14ac:dyDescent="0.25">
      <c r="A30" s="22">
        <v>23</v>
      </c>
      <c r="B30" s="23"/>
      <c r="C30" s="17"/>
      <c r="D30" s="19">
        <v>0</v>
      </c>
      <c r="E30" s="20" t="e">
        <f t="shared" si="0"/>
        <v>#DIV/0!</v>
      </c>
      <c r="F30" s="24"/>
    </row>
    <row r="31" spans="1:6" x14ac:dyDescent="0.25">
      <c r="A31" s="22">
        <v>24</v>
      </c>
      <c r="B31" s="23"/>
      <c r="C31" s="17"/>
      <c r="D31" s="19">
        <v>0</v>
      </c>
      <c r="E31" s="20" t="e">
        <f t="shared" si="0"/>
        <v>#DIV/0!</v>
      </c>
      <c r="F31" s="24"/>
    </row>
    <row r="32" spans="1:6" x14ac:dyDescent="0.25">
      <c r="A32" s="22">
        <v>25</v>
      </c>
      <c r="B32" s="23"/>
      <c r="C32" s="17"/>
      <c r="D32" s="19">
        <v>0</v>
      </c>
      <c r="E32" s="20" t="e">
        <f t="shared" si="0"/>
        <v>#DIV/0!</v>
      </c>
      <c r="F32" s="24"/>
    </row>
    <row r="33" spans="1:6" x14ac:dyDescent="0.25">
      <c r="A33" s="22">
        <v>26</v>
      </c>
      <c r="B33" s="23"/>
      <c r="C33" s="17"/>
      <c r="D33" s="19">
        <v>0</v>
      </c>
      <c r="E33" s="20" t="e">
        <f t="shared" si="0"/>
        <v>#DIV/0!</v>
      </c>
      <c r="F33" s="24"/>
    </row>
    <row r="34" spans="1:6" x14ac:dyDescent="0.25">
      <c r="A34" s="22">
        <v>27</v>
      </c>
      <c r="B34" s="23"/>
      <c r="C34" s="17"/>
      <c r="D34" s="19">
        <v>0</v>
      </c>
      <c r="E34" s="20" t="e">
        <f t="shared" si="0"/>
        <v>#DIV/0!</v>
      </c>
      <c r="F34" s="24"/>
    </row>
    <row r="35" spans="1:6" x14ac:dyDescent="0.25">
      <c r="A35" s="22">
        <v>28</v>
      </c>
      <c r="B35" s="23"/>
      <c r="C35" s="17"/>
      <c r="D35" s="19">
        <v>0</v>
      </c>
      <c r="E35" s="20" t="e">
        <f t="shared" si="0"/>
        <v>#DIV/0!</v>
      </c>
      <c r="F35" s="24"/>
    </row>
    <row r="36" spans="1:6" x14ac:dyDescent="0.25">
      <c r="A36" s="22">
        <v>29</v>
      </c>
      <c r="B36" s="23"/>
      <c r="C36" s="17"/>
      <c r="D36" s="19">
        <v>0</v>
      </c>
      <c r="E36" s="20" t="e">
        <f t="shared" si="0"/>
        <v>#DIV/0!</v>
      </c>
      <c r="F36" s="24"/>
    </row>
    <row r="37" spans="1:6" x14ac:dyDescent="0.25">
      <c r="A37" s="22">
        <v>30</v>
      </c>
      <c r="B37" s="23"/>
      <c r="C37" s="17"/>
      <c r="D37" s="19">
        <v>0</v>
      </c>
      <c r="E37" s="20" t="e">
        <f t="shared" si="0"/>
        <v>#DIV/0!</v>
      </c>
      <c r="F37" s="24"/>
    </row>
    <row r="38" spans="1:6" x14ac:dyDescent="0.25">
      <c r="A38" s="22">
        <v>31</v>
      </c>
      <c r="B38" s="23"/>
      <c r="C38" s="17"/>
      <c r="D38" s="19">
        <v>0</v>
      </c>
      <c r="E38" s="20" t="e">
        <f t="shared" si="0"/>
        <v>#DIV/0!</v>
      </c>
      <c r="F38" s="25"/>
    </row>
    <row r="39" spans="1:6" x14ac:dyDescent="0.25">
      <c r="A39" s="22">
        <v>32</v>
      </c>
      <c r="B39" s="23"/>
      <c r="C39" s="17"/>
      <c r="D39" s="19">
        <v>0</v>
      </c>
      <c r="E39" s="20" t="e">
        <f t="shared" si="0"/>
        <v>#DIV/0!</v>
      </c>
      <c r="F39" s="24"/>
    </row>
    <row r="40" spans="1:6" x14ac:dyDescent="0.25">
      <c r="A40" s="22">
        <v>33</v>
      </c>
      <c r="B40" s="23"/>
      <c r="C40" s="17"/>
      <c r="D40" s="19">
        <v>0</v>
      </c>
      <c r="E40" s="20" t="e">
        <f t="shared" si="0"/>
        <v>#DIV/0!</v>
      </c>
      <c r="F40" s="24"/>
    </row>
    <row r="41" spans="1:6" x14ac:dyDescent="0.25">
      <c r="A41" s="22">
        <v>34</v>
      </c>
      <c r="B41" s="23"/>
      <c r="C41" s="17"/>
      <c r="D41" s="19">
        <v>0</v>
      </c>
      <c r="E41" s="20" t="e">
        <f t="shared" si="0"/>
        <v>#DIV/0!</v>
      </c>
      <c r="F41" s="24"/>
    </row>
    <row r="42" spans="1:6" x14ac:dyDescent="0.25">
      <c r="A42" s="22">
        <v>35</v>
      </c>
      <c r="B42" s="23"/>
      <c r="C42" s="17"/>
      <c r="D42" s="19">
        <v>0</v>
      </c>
      <c r="E42" s="20" t="e">
        <f t="shared" si="0"/>
        <v>#DIV/0!</v>
      </c>
      <c r="F42" s="24"/>
    </row>
    <row r="43" spans="1:6" x14ac:dyDescent="0.25">
      <c r="A43" s="22">
        <v>36</v>
      </c>
      <c r="B43" s="23"/>
      <c r="C43" s="17"/>
      <c r="D43" s="19">
        <v>0</v>
      </c>
      <c r="E43" s="20" t="e">
        <f t="shared" si="0"/>
        <v>#DIV/0!</v>
      </c>
      <c r="F43" s="24"/>
    </row>
    <row r="44" spans="1:6" x14ac:dyDescent="0.25">
      <c r="A44" s="22">
        <v>37</v>
      </c>
      <c r="B44" s="23"/>
      <c r="C44" s="17"/>
      <c r="D44" s="19">
        <v>0</v>
      </c>
      <c r="E44" s="20" t="e">
        <f t="shared" si="0"/>
        <v>#DIV/0!</v>
      </c>
      <c r="F44" s="24"/>
    </row>
    <row r="45" spans="1:6" x14ac:dyDescent="0.25">
      <c r="A45" s="22">
        <v>38</v>
      </c>
      <c r="B45" s="23"/>
      <c r="C45" s="17"/>
      <c r="D45" s="19">
        <v>0</v>
      </c>
      <c r="E45" s="20" t="e">
        <f t="shared" si="0"/>
        <v>#DIV/0!</v>
      </c>
      <c r="F45" s="24"/>
    </row>
    <row r="46" spans="1:6" x14ac:dyDescent="0.25">
      <c r="A46" s="22">
        <v>39</v>
      </c>
      <c r="B46" s="23"/>
      <c r="C46" s="17"/>
      <c r="D46" s="19">
        <v>0</v>
      </c>
      <c r="E46" s="20" t="e">
        <f t="shared" si="0"/>
        <v>#DIV/0!</v>
      </c>
      <c r="F46" s="24"/>
    </row>
    <row r="47" spans="1:6" x14ac:dyDescent="0.25">
      <c r="A47" s="22">
        <v>40</v>
      </c>
      <c r="B47" s="26"/>
      <c r="C47" s="17"/>
      <c r="D47" s="27">
        <v>0</v>
      </c>
      <c r="E47" s="20" t="e">
        <f t="shared" si="0"/>
        <v>#DIV/0!</v>
      </c>
      <c r="F47" s="28"/>
    </row>
    <row r="48" spans="1:6" x14ac:dyDescent="0.25">
      <c r="A48" s="22">
        <v>41</v>
      </c>
      <c r="B48" s="26"/>
      <c r="C48" s="17"/>
      <c r="D48" s="27">
        <v>0</v>
      </c>
      <c r="E48" s="20" t="e">
        <f t="shared" si="0"/>
        <v>#DIV/0!</v>
      </c>
      <c r="F48" s="28"/>
    </row>
    <row r="49" spans="1:6" x14ac:dyDescent="0.25">
      <c r="A49" s="22">
        <v>42</v>
      </c>
      <c r="B49" s="26"/>
      <c r="C49" s="17"/>
      <c r="D49" s="27">
        <v>0</v>
      </c>
      <c r="E49" s="20" t="e">
        <f t="shared" si="0"/>
        <v>#DIV/0!</v>
      </c>
      <c r="F49" s="28"/>
    </row>
    <row r="50" spans="1:6" x14ac:dyDescent="0.25">
      <c r="A50" s="22">
        <v>43</v>
      </c>
      <c r="B50" s="26"/>
      <c r="C50" s="17"/>
      <c r="D50" s="27">
        <v>0</v>
      </c>
      <c r="E50" s="20" t="e">
        <f t="shared" si="0"/>
        <v>#DIV/0!</v>
      </c>
      <c r="F50" s="28"/>
    </row>
    <row r="51" spans="1:6" x14ac:dyDescent="0.25">
      <c r="A51" s="22">
        <v>44</v>
      </c>
      <c r="B51" s="26"/>
      <c r="C51" s="17"/>
      <c r="D51" s="27">
        <v>0</v>
      </c>
      <c r="E51" s="20" t="e">
        <f t="shared" si="0"/>
        <v>#DIV/0!</v>
      </c>
      <c r="F51" s="28"/>
    </row>
    <row r="52" spans="1:6" x14ac:dyDescent="0.25">
      <c r="A52" s="22">
        <v>45</v>
      </c>
      <c r="B52" s="26"/>
      <c r="C52" s="17"/>
      <c r="D52" s="27">
        <v>0</v>
      </c>
      <c r="E52" s="20" t="e">
        <f t="shared" si="0"/>
        <v>#DIV/0!</v>
      </c>
      <c r="F52" s="28"/>
    </row>
    <row r="53" spans="1:6" x14ac:dyDescent="0.25">
      <c r="A53" s="22">
        <v>46</v>
      </c>
      <c r="B53" s="26"/>
      <c r="C53" s="17"/>
      <c r="D53" s="27">
        <v>0</v>
      </c>
      <c r="E53" s="20" t="e">
        <f t="shared" si="0"/>
        <v>#DIV/0!</v>
      </c>
      <c r="F53" s="28"/>
    </row>
    <row r="54" spans="1:6" x14ac:dyDescent="0.25">
      <c r="A54" s="22">
        <v>47</v>
      </c>
      <c r="B54" s="26"/>
      <c r="C54" s="17"/>
      <c r="D54" s="27">
        <v>0</v>
      </c>
      <c r="E54" s="20" t="e">
        <f t="shared" si="0"/>
        <v>#DIV/0!</v>
      </c>
      <c r="F54" s="28"/>
    </row>
    <row r="55" spans="1:6" x14ac:dyDescent="0.25">
      <c r="A55" s="22">
        <v>48</v>
      </c>
      <c r="B55" s="26"/>
      <c r="C55" s="17"/>
      <c r="D55" s="27">
        <v>0</v>
      </c>
      <c r="E55" s="20" t="e">
        <f t="shared" si="0"/>
        <v>#DIV/0!</v>
      </c>
      <c r="F55" s="28"/>
    </row>
    <row r="56" spans="1:6" x14ac:dyDescent="0.25">
      <c r="A56" s="22">
        <v>49</v>
      </c>
      <c r="B56" s="26"/>
      <c r="C56" s="17"/>
      <c r="D56" s="27">
        <v>0</v>
      </c>
      <c r="E56" s="20" t="e">
        <f t="shared" si="0"/>
        <v>#DIV/0!</v>
      </c>
      <c r="F56" s="28"/>
    </row>
    <row r="57" spans="1:6" x14ac:dyDescent="0.25">
      <c r="A57" s="22">
        <v>50</v>
      </c>
      <c r="B57" s="26"/>
      <c r="C57" s="17"/>
      <c r="D57" s="27">
        <v>0</v>
      </c>
      <c r="E57" s="20" t="e">
        <f t="shared" si="0"/>
        <v>#DIV/0!</v>
      </c>
      <c r="F57" s="28"/>
    </row>
    <row r="58" spans="1:6" x14ac:dyDescent="0.25">
      <c r="A58" s="22">
        <v>51</v>
      </c>
      <c r="B58" s="26"/>
      <c r="C58" s="17"/>
      <c r="D58" s="27">
        <v>0</v>
      </c>
      <c r="E58" s="20" t="e">
        <f t="shared" si="0"/>
        <v>#DIV/0!</v>
      </c>
      <c r="F58" s="28"/>
    </row>
    <row r="59" spans="1:6" ht="15.75" thickBot="1" x14ac:dyDescent="0.3">
      <c r="A59" s="29">
        <v>52</v>
      </c>
      <c r="B59" s="30"/>
      <c r="C59" s="17"/>
      <c r="D59" s="31">
        <v>0</v>
      </c>
      <c r="E59" s="20" t="e">
        <f t="shared" si="0"/>
        <v>#DIV/0!</v>
      </c>
      <c r="F59" s="32"/>
    </row>
    <row r="60" spans="1:6" ht="15.75" thickBot="1" x14ac:dyDescent="0.3">
      <c r="A60" s="33" t="s">
        <v>9</v>
      </c>
      <c r="B60" s="34"/>
      <c r="C60" s="34"/>
      <c r="D60" s="35">
        <f>SUM(D8:D59)</f>
        <v>0</v>
      </c>
      <c r="E60" s="36" t="e">
        <f>SUM(E8:E59)</f>
        <v>#DIV/0!</v>
      </c>
      <c r="F60" s="37"/>
    </row>
    <row r="61" spans="1:6" x14ac:dyDescent="0.25">
      <c r="F61" s="37"/>
    </row>
    <row r="62" spans="1:6" ht="15.75" thickBot="1" x14ac:dyDescent="0.3">
      <c r="A62" s="3" t="s">
        <v>18</v>
      </c>
      <c r="F62" s="37"/>
    </row>
    <row r="63" spans="1:6" ht="30.75" thickBot="1" x14ac:dyDescent="0.3">
      <c r="A63" s="12" t="s">
        <v>8</v>
      </c>
      <c r="B63" s="13" t="s">
        <v>21</v>
      </c>
      <c r="C63" s="13" t="s">
        <v>91</v>
      </c>
      <c r="D63" s="14" t="s">
        <v>20</v>
      </c>
      <c r="F63" s="37"/>
    </row>
    <row r="64" spans="1:6" x14ac:dyDescent="0.25">
      <c r="A64" s="16">
        <v>1</v>
      </c>
      <c r="B64" s="38" t="s">
        <v>99</v>
      </c>
      <c r="C64" s="39">
        <v>0</v>
      </c>
      <c r="D64" s="40" t="e">
        <f t="shared" ref="D64:D71" si="1">+C64/$C$72</f>
        <v>#DIV/0!</v>
      </c>
      <c r="E64" s="41" t="e">
        <f>IF(D64&lt;0.2,"povečaj vrednost lastnih sredstev, najmanj 20% vrednosti prireditve "," ")</f>
        <v>#DIV/0!</v>
      </c>
      <c r="F64" s="37"/>
    </row>
    <row r="65" spans="1:6" x14ac:dyDescent="0.25">
      <c r="A65" s="22">
        <v>2</v>
      </c>
      <c r="B65" s="42" t="s">
        <v>22</v>
      </c>
      <c r="C65" s="19">
        <v>0</v>
      </c>
      <c r="D65" s="40" t="e">
        <f t="shared" si="1"/>
        <v>#DIV/0!</v>
      </c>
      <c r="F65" s="37"/>
    </row>
    <row r="66" spans="1:6" x14ac:dyDescent="0.25">
      <c r="A66" s="22">
        <v>3</v>
      </c>
      <c r="B66" s="42" t="s">
        <v>23</v>
      </c>
      <c r="C66" s="19">
        <v>0</v>
      </c>
      <c r="D66" s="40" t="e">
        <f t="shared" si="1"/>
        <v>#DIV/0!</v>
      </c>
      <c r="F66" s="37"/>
    </row>
    <row r="67" spans="1:6" x14ac:dyDescent="0.25">
      <c r="A67" s="22">
        <v>4</v>
      </c>
      <c r="B67" s="42" t="s">
        <v>24</v>
      </c>
      <c r="C67" s="19">
        <v>0</v>
      </c>
      <c r="D67" s="40" t="e">
        <f t="shared" si="1"/>
        <v>#DIV/0!</v>
      </c>
      <c r="F67" s="37"/>
    </row>
    <row r="68" spans="1:6" ht="18.75" customHeight="1" x14ac:dyDescent="0.25">
      <c r="A68" s="22">
        <v>5</v>
      </c>
      <c r="B68" s="42" t="s">
        <v>25</v>
      </c>
      <c r="C68" s="19">
        <v>0</v>
      </c>
      <c r="D68" s="40" t="e">
        <f t="shared" si="1"/>
        <v>#DIV/0!</v>
      </c>
      <c r="F68" s="37"/>
    </row>
    <row r="69" spans="1:6" x14ac:dyDescent="0.25">
      <c r="A69" s="22">
        <v>6</v>
      </c>
      <c r="B69" s="42" t="s">
        <v>26</v>
      </c>
      <c r="C69" s="19">
        <v>0</v>
      </c>
      <c r="D69" s="40" t="e">
        <f t="shared" si="1"/>
        <v>#DIV/0!</v>
      </c>
      <c r="F69" s="37"/>
    </row>
    <row r="70" spans="1:6" ht="30" x14ac:dyDescent="0.25">
      <c r="A70" s="22">
        <v>7</v>
      </c>
      <c r="B70" s="42" t="s">
        <v>27</v>
      </c>
      <c r="C70" s="19">
        <v>0</v>
      </c>
      <c r="D70" s="40" t="e">
        <f t="shared" si="1"/>
        <v>#DIV/0!</v>
      </c>
      <c r="F70" s="37"/>
    </row>
    <row r="71" spans="1:6" ht="15.75" thickBot="1" x14ac:dyDescent="0.3">
      <c r="A71" s="29">
        <v>8</v>
      </c>
      <c r="B71" s="43" t="s">
        <v>28</v>
      </c>
      <c r="C71" s="31">
        <v>0</v>
      </c>
      <c r="D71" s="40" t="e">
        <f t="shared" si="1"/>
        <v>#DIV/0!</v>
      </c>
      <c r="F71" s="37"/>
    </row>
    <row r="72" spans="1:6" ht="15.75" thickBot="1" x14ac:dyDescent="0.3">
      <c r="A72" s="33" t="s">
        <v>9</v>
      </c>
      <c r="B72" s="34"/>
      <c r="C72" s="35">
        <f>SUM(C64:C71)</f>
        <v>0</v>
      </c>
      <c r="D72" s="44" t="e">
        <f>SUM(D64:D71)</f>
        <v>#DIV/0!</v>
      </c>
      <c r="F72" s="37"/>
    </row>
    <row r="73" spans="1:6" x14ac:dyDescent="0.25">
      <c r="F73" s="37"/>
    </row>
    <row r="74" spans="1:6" ht="15.75" thickBot="1" x14ac:dyDescent="0.3">
      <c r="A74" s="3" t="s">
        <v>37</v>
      </c>
      <c r="F74" s="37"/>
    </row>
    <row r="75" spans="1:6" ht="30.75" thickBot="1" x14ac:dyDescent="0.3">
      <c r="A75" s="12" t="s">
        <v>8</v>
      </c>
      <c r="B75" s="13" t="s">
        <v>39</v>
      </c>
      <c r="C75" s="13" t="s">
        <v>40</v>
      </c>
      <c r="D75" s="14" t="s">
        <v>20</v>
      </c>
      <c r="F75" s="37"/>
    </row>
    <row r="76" spans="1:6" ht="30" x14ac:dyDescent="0.25">
      <c r="A76" s="16">
        <v>1</v>
      </c>
      <c r="B76" s="38" t="str">
        <f>+Navodila!C50</f>
        <v>stroški priprave, pospravljanja in čiščenja</v>
      </c>
      <c r="C76" s="45">
        <f t="shared" ref="C76:C84" si="2">SUMIF($C$8:$C$59,B76,$D$8:$D$59)</f>
        <v>0</v>
      </c>
      <c r="D76" s="40" t="e">
        <f t="shared" ref="D76:D82" si="3">+C76/$C$86</f>
        <v>#DIV/0!</v>
      </c>
      <c r="F76" s="37"/>
    </row>
    <row r="77" spans="1:6" ht="18" customHeight="1" x14ac:dyDescent="0.25">
      <c r="A77" s="22">
        <v>2</v>
      </c>
      <c r="B77" s="38" t="str">
        <f>+Navodila!C51</f>
        <v xml:space="preserve">organizacijski stroški </v>
      </c>
      <c r="C77" s="45">
        <f t="shared" si="2"/>
        <v>0</v>
      </c>
      <c r="D77" s="40" t="e">
        <f t="shared" si="3"/>
        <v>#DIV/0!</v>
      </c>
      <c r="E77" s="41" t="str">
        <f>IF(C77&gt;200,"zmanjšaj vrednost stroškov, največ 200 €"," ")</f>
        <v xml:space="preserve"> </v>
      </c>
      <c r="F77" s="37"/>
    </row>
    <row r="78" spans="1:6" ht="18" customHeight="1" x14ac:dyDescent="0.25">
      <c r="A78" s="22">
        <v>3</v>
      </c>
      <c r="B78" s="38" t="str">
        <f>+Navodila!C52</f>
        <v>stroški oglaševanja</v>
      </c>
      <c r="C78" s="45">
        <f t="shared" si="2"/>
        <v>0</v>
      </c>
      <c r="D78" s="40" t="e">
        <f t="shared" si="3"/>
        <v>#DIV/0!</v>
      </c>
      <c r="F78" s="37"/>
    </row>
    <row r="79" spans="1:6" ht="18.75" customHeight="1" x14ac:dyDescent="0.25">
      <c r="A79" s="22">
        <v>4</v>
      </c>
      <c r="B79" s="38" t="str">
        <f>+Navodila!C53</f>
        <v xml:space="preserve">stroški najemnin oz. občinskih taks </v>
      </c>
      <c r="C79" s="45">
        <f t="shared" si="2"/>
        <v>0</v>
      </c>
      <c r="D79" s="40" t="e">
        <f t="shared" si="3"/>
        <v>#DIV/0!</v>
      </c>
      <c r="F79" s="37"/>
    </row>
    <row r="80" spans="1:6" ht="18" customHeight="1" x14ac:dyDescent="0.25">
      <c r="A80" s="22">
        <v>5</v>
      </c>
      <c r="B80" s="38" t="str">
        <f>+Navodila!C54</f>
        <v>stroški zabavnega in kulturnega programa</v>
      </c>
      <c r="C80" s="45">
        <f t="shared" si="2"/>
        <v>0</v>
      </c>
      <c r="D80" s="40" t="e">
        <f t="shared" si="3"/>
        <v>#DIV/0!</v>
      </c>
      <c r="F80" s="37"/>
    </row>
    <row r="81" spans="1:6" ht="18" customHeight="1" x14ac:dyDescent="0.25">
      <c r="A81" s="22">
        <v>6</v>
      </c>
      <c r="B81" s="38" t="str">
        <f>+Navodila!C55</f>
        <v>stroški zavarovanj</v>
      </c>
      <c r="C81" s="45">
        <f t="shared" si="2"/>
        <v>0</v>
      </c>
      <c r="D81" s="40" t="e">
        <f t="shared" si="3"/>
        <v>#DIV/0!</v>
      </c>
      <c r="F81" s="37"/>
    </row>
    <row r="82" spans="1:6" ht="18" customHeight="1" x14ac:dyDescent="0.25">
      <c r="A82" s="22">
        <v>7</v>
      </c>
      <c r="B82" s="38" t="str">
        <f>+Navodila!C56</f>
        <v>stroški varovanja</v>
      </c>
      <c r="C82" s="45">
        <f t="shared" si="2"/>
        <v>0</v>
      </c>
      <c r="D82" s="40" t="e">
        <f t="shared" si="3"/>
        <v>#DIV/0!</v>
      </c>
      <c r="F82" s="37"/>
    </row>
    <row r="83" spans="1:6" ht="18" customHeight="1" x14ac:dyDescent="0.25">
      <c r="A83" s="22">
        <v>8</v>
      </c>
      <c r="B83" s="38" t="str">
        <f>+Navodila!C57</f>
        <v xml:space="preserve">stroški javnega prevoza </v>
      </c>
      <c r="C83" s="45">
        <f t="shared" si="2"/>
        <v>0</v>
      </c>
      <c r="D83" s="40" t="e">
        <f>+C83/$C$86</f>
        <v>#DIV/0!</v>
      </c>
      <c r="E83" s="41"/>
    </row>
    <row r="84" spans="1:6" ht="18" customHeight="1" x14ac:dyDescent="0.25">
      <c r="A84" s="22">
        <v>9</v>
      </c>
      <c r="B84" s="38" t="str">
        <f>+Navodila!C58</f>
        <v>drugi materialni stroški</v>
      </c>
      <c r="C84" s="45">
        <f t="shared" si="2"/>
        <v>0</v>
      </c>
      <c r="D84" s="40" t="e">
        <f>+C84/$C$86</f>
        <v>#DIV/0!</v>
      </c>
      <c r="E84" s="41" t="e">
        <f>IF(D84&gt;0.2,"zmanjšaj vrednost stroškov, največ 25% vrednosti prireditve "," ")</f>
        <v>#DIV/0!</v>
      </c>
    </row>
    <row r="85" spans="1:6" ht="18" customHeight="1" thickBot="1" x14ac:dyDescent="0.3">
      <c r="A85" s="16">
        <v>10</v>
      </c>
      <c r="B85" s="38" t="s">
        <v>102</v>
      </c>
      <c r="C85" s="45">
        <f>+D8</f>
        <v>0</v>
      </c>
      <c r="D85" s="40" t="e">
        <f>+C85/$C$86</f>
        <v>#DIV/0!</v>
      </c>
      <c r="E85" s="41" t="e">
        <f>IF(D85&gt;0.3,"zmanjšaj vrednost stroškov, največ 30% vrednosti prireditve "," ")</f>
        <v>#DIV/0!</v>
      </c>
    </row>
    <row r="86" spans="1:6" ht="15.75" thickBot="1" x14ac:dyDescent="0.3">
      <c r="A86" s="33" t="s">
        <v>41</v>
      </c>
      <c r="B86" s="34"/>
      <c r="C86" s="35">
        <f>SUM(C76:C85)</f>
        <v>0</v>
      </c>
      <c r="D86" s="46" t="e">
        <f>SUM(D76:D85)</f>
        <v>#DIV/0!</v>
      </c>
      <c r="F86" s="37"/>
    </row>
    <row r="87" spans="1:6" ht="15.75" thickBot="1" x14ac:dyDescent="0.3">
      <c r="A87" s="33" t="s">
        <v>42</v>
      </c>
      <c r="B87" s="34"/>
      <c r="C87" s="35">
        <f>+C72</f>
        <v>0</v>
      </c>
      <c r="D87" s="47"/>
      <c r="F87" s="37"/>
    </row>
    <row r="88" spans="1:6" ht="15.75" thickBot="1" x14ac:dyDescent="0.3">
      <c r="A88" s="33" t="s">
        <v>92</v>
      </c>
      <c r="B88" s="34"/>
      <c r="C88" s="35">
        <f>+C87-C86</f>
        <v>0</v>
      </c>
      <c r="D88" s="48" t="str">
        <f>IF(C88=0," ","popravi finančno konstrukcijo, razlika med prihodki in odhodki mora znašati 0 €")</f>
        <v xml:space="preserve"> </v>
      </c>
      <c r="E88" s="41"/>
      <c r="F88" s="37"/>
    </row>
    <row r="89" spans="1:6" x14ac:dyDescent="0.25">
      <c r="F89" s="37"/>
    </row>
    <row r="90" spans="1:6" x14ac:dyDescent="0.25">
      <c r="F90" s="37"/>
    </row>
    <row r="91" spans="1:6" x14ac:dyDescent="0.25">
      <c r="A91" s="3" t="s">
        <v>44</v>
      </c>
      <c r="B91" s="49"/>
      <c r="F91" s="37"/>
    </row>
    <row r="92" spans="1:6" x14ac:dyDescent="0.25">
      <c r="A92" s="3" t="s">
        <v>45</v>
      </c>
      <c r="B92" s="11"/>
      <c r="F92" s="37"/>
    </row>
    <row r="93" spans="1:6" x14ac:dyDescent="0.25">
      <c r="F93" s="37"/>
    </row>
    <row r="94" spans="1:6" x14ac:dyDescent="0.25">
      <c r="F94" s="37"/>
    </row>
    <row r="95" spans="1:6" x14ac:dyDescent="0.25">
      <c r="A95" s="3" t="s">
        <v>62</v>
      </c>
      <c r="C95" s="11"/>
      <c r="F95" s="37"/>
    </row>
    <row r="96" spans="1:6" x14ac:dyDescent="0.25">
      <c r="C96" s="50"/>
      <c r="F96" s="37"/>
    </row>
    <row r="97" spans="1:6" x14ac:dyDescent="0.25">
      <c r="A97" s="3" t="s">
        <v>63</v>
      </c>
      <c r="C97" s="11"/>
      <c r="F97" s="37"/>
    </row>
    <row r="98" spans="1:6" x14ac:dyDescent="0.25">
      <c r="F98" s="37"/>
    </row>
    <row r="99" spans="1:6" x14ac:dyDescent="0.25">
      <c r="A99" s="3" t="s">
        <v>46</v>
      </c>
      <c r="F99" s="37"/>
    </row>
    <row r="100" spans="1:6" x14ac:dyDescent="0.25">
      <c r="F100" s="37"/>
    </row>
    <row r="101" spans="1:6" x14ac:dyDescent="0.25">
      <c r="F101" s="37"/>
    </row>
    <row r="102" spans="1:6" x14ac:dyDescent="0.25">
      <c r="F102" s="37"/>
    </row>
    <row r="103" spans="1:6" x14ac:dyDescent="0.25">
      <c r="F103" s="37"/>
    </row>
    <row r="104" spans="1:6" x14ac:dyDescent="0.25">
      <c r="F104" s="37"/>
    </row>
    <row r="105" spans="1:6" x14ac:dyDescent="0.25">
      <c r="F105" s="37"/>
    </row>
    <row r="106" spans="1:6" x14ac:dyDescent="0.25">
      <c r="F106" s="37"/>
    </row>
    <row r="107" spans="1:6" x14ac:dyDescent="0.25">
      <c r="F107" s="37"/>
    </row>
    <row r="108" spans="1:6" x14ac:dyDescent="0.25">
      <c r="F108" s="37"/>
    </row>
    <row r="109" spans="1:6" x14ac:dyDescent="0.25">
      <c r="F109" s="37"/>
    </row>
    <row r="110" spans="1:6" x14ac:dyDescent="0.25">
      <c r="F110" s="37"/>
    </row>
    <row r="111" spans="1:6" x14ac:dyDescent="0.25">
      <c r="F111" s="37"/>
    </row>
    <row r="112" spans="1:6" x14ac:dyDescent="0.25">
      <c r="F112" s="37"/>
    </row>
    <row r="113" spans="6:6" x14ac:dyDescent="0.25">
      <c r="F113" s="37"/>
    </row>
    <row r="114" spans="6:6" x14ac:dyDescent="0.25">
      <c r="F114" s="37"/>
    </row>
    <row r="115" spans="6:6" x14ac:dyDescent="0.25">
      <c r="F115" s="37"/>
    </row>
    <row r="116" spans="6:6" x14ac:dyDescent="0.25">
      <c r="F116" s="37"/>
    </row>
    <row r="117" spans="6:6" x14ac:dyDescent="0.25">
      <c r="F117" s="37"/>
    </row>
    <row r="118" spans="6:6" x14ac:dyDescent="0.25">
      <c r="F118" s="37"/>
    </row>
    <row r="119" spans="6:6" x14ac:dyDescent="0.25">
      <c r="F119" s="37"/>
    </row>
    <row r="120" spans="6:6" x14ac:dyDescent="0.25">
      <c r="F120" s="37"/>
    </row>
    <row r="121" spans="6:6" x14ac:dyDescent="0.25">
      <c r="F121" s="37"/>
    </row>
    <row r="122" spans="6:6" x14ac:dyDescent="0.25">
      <c r="F122" s="37"/>
    </row>
    <row r="123" spans="6:6" x14ac:dyDescent="0.25">
      <c r="F123" s="37"/>
    </row>
    <row r="124" spans="6:6" x14ac:dyDescent="0.25">
      <c r="F124" s="37"/>
    </row>
    <row r="125" spans="6:6" x14ac:dyDescent="0.25">
      <c r="F125" s="37"/>
    </row>
    <row r="126" spans="6:6" x14ac:dyDescent="0.25">
      <c r="F126" s="37"/>
    </row>
    <row r="127" spans="6:6" x14ac:dyDescent="0.25">
      <c r="F127" s="37"/>
    </row>
    <row r="128" spans="6:6" x14ac:dyDescent="0.25">
      <c r="F128" s="37"/>
    </row>
    <row r="129" spans="6:6" x14ac:dyDescent="0.25">
      <c r="F129" s="37"/>
    </row>
    <row r="130" spans="6:6" x14ac:dyDescent="0.25">
      <c r="F130" s="37"/>
    </row>
    <row r="131" spans="6:6" x14ac:dyDescent="0.25">
      <c r="F131" s="37"/>
    </row>
    <row r="132" spans="6:6" x14ac:dyDescent="0.25">
      <c r="F132" s="37"/>
    </row>
    <row r="133" spans="6:6" x14ac:dyDescent="0.25">
      <c r="F133" s="37"/>
    </row>
    <row r="134" spans="6:6" x14ac:dyDescent="0.25">
      <c r="F134" s="37"/>
    </row>
    <row r="135" spans="6:6" x14ac:dyDescent="0.25">
      <c r="F135" s="37"/>
    </row>
    <row r="136" spans="6:6" x14ac:dyDescent="0.25">
      <c r="F136" s="37"/>
    </row>
    <row r="137" spans="6:6" x14ac:dyDescent="0.25">
      <c r="F137" s="37"/>
    </row>
    <row r="138" spans="6:6" x14ac:dyDescent="0.25">
      <c r="F138" s="37"/>
    </row>
    <row r="139" spans="6:6" x14ac:dyDescent="0.25">
      <c r="F139" s="37"/>
    </row>
    <row r="140" spans="6:6" x14ac:dyDescent="0.25">
      <c r="F140" s="37"/>
    </row>
    <row r="141" spans="6:6" x14ac:dyDescent="0.25">
      <c r="F141" s="37"/>
    </row>
    <row r="142" spans="6:6" x14ac:dyDescent="0.25">
      <c r="F142" s="37"/>
    </row>
    <row r="143" spans="6:6" x14ac:dyDescent="0.25">
      <c r="F143" s="37"/>
    </row>
    <row r="144" spans="6:6" x14ac:dyDescent="0.25">
      <c r="F144" s="37"/>
    </row>
    <row r="145" spans="6:6" x14ac:dyDescent="0.25">
      <c r="F145" s="37"/>
    </row>
    <row r="146" spans="6:6" x14ac:dyDescent="0.25">
      <c r="F146" s="37"/>
    </row>
    <row r="147" spans="6:6" x14ac:dyDescent="0.25">
      <c r="F147" s="37"/>
    </row>
    <row r="148" spans="6:6" x14ac:dyDescent="0.25">
      <c r="F148" s="37"/>
    </row>
    <row r="149" spans="6:6" x14ac:dyDescent="0.25">
      <c r="F149" s="37"/>
    </row>
    <row r="150" spans="6:6" x14ac:dyDescent="0.25">
      <c r="F150" s="37"/>
    </row>
  </sheetData>
  <sheetProtection algorithmName="SHA-512" hashValue="9I5vize7Ej+KPOFbfzIY+gUTCoTlmKHL78t8mDWX+YLDz7kZrJ+FJm7krg0kJXbDUAz8FnaztzpiaLkyiNX/MQ==" saltValue="XHqSNpNxt4hdITe8tOBO3w==" spinCount="100000" sheet="1" selectLockedCells="1"/>
  <dataConsolidate/>
  <conditionalFormatting sqref="E9">
    <cfRule type="cellIs" dxfId="3" priority="4" operator="greaterThan">
      <formula>200</formula>
    </cfRule>
  </conditionalFormatting>
  <conditionalFormatting sqref="E8">
    <cfRule type="cellIs" dxfId="2" priority="2" operator="greaterThan">
      <formula>30.0000001111</formula>
    </cfRule>
  </conditionalFormatting>
  <dataValidations count="2">
    <dataValidation type="list" allowBlank="1" showInputMessage="1" showErrorMessage="1" sqref="C9:C59" xr:uid="{00000000-0002-0000-0100-000000000000}">
      <formula1>$B$76:$B$84</formula1>
    </dataValidation>
    <dataValidation type="whole" errorStyle="warning" allowBlank="1" showInputMessage="1" showErrorMessage="1" errorTitle="vrednost lastnih sredstev je pre" sqref="D64" xr:uid="{00000000-0002-0000-0100-000001000000}">
      <formula1>0</formula1>
      <formula2>20</formula2>
    </dataValidation>
  </dataValidations>
  <pageMargins left="0.59055118110236227" right="0.31496062992125984" top="1.1811023622047245" bottom="0.74803149606299213" header="0.31496062992125984" footer="0.31496062992125984"/>
  <pageSetup paperSize="9" scale="90" fitToHeight="0" orientation="portrait" r:id="rId1"/>
  <headerFooter>
    <oddHeader>&amp;LJavni razpis za sofinanciranje priprave in izvedbe turističnih prireditev v občini Jesenice 2021&amp;R&amp;G</oddHeader>
    <oddFooter>&amp;L&amp;F&amp;R&amp;"Trebuchet MS,Navadno"&amp;10&amp;A &amp;P</oddFooter>
  </headerFooter>
  <rowBreaks count="1" manualBreakCount="1">
    <brk id="6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B1:L159"/>
  <sheetViews>
    <sheetView showGridLines="0" view="pageBreakPreview" topLeftCell="B122" zoomScale="90" zoomScaleNormal="100" zoomScaleSheetLayoutView="90" zoomScalePageLayoutView="70" workbookViewId="0">
      <selection activeCell="D132" sqref="D132"/>
    </sheetView>
  </sheetViews>
  <sheetFormatPr defaultRowHeight="15" x14ac:dyDescent="0.25"/>
  <cols>
    <col min="1" max="1" width="5" style="3" customWidth="1"/>
    <col min="2" max="2" width="9.42578125" style="3" customWidth="1"/>
    <col min="3" max="3" width="33.5703125" style="3" customWidth="1"/>
    <col min="4" max="4" width="31.7109375" style="3" customWidth="1"/>
    <col min="5" max="5" width="28.7109375" style="3" customWidth="1"/>
    <col min="6" max="6" width="14.5703125" style="3" customWidth="1"/>
    <col min="7" max="7" width="9.42578125" style="3" bestFit="1" customWidth="1"/>
    <col min="8" max="8" width="9.42578125" style="3" hidden="1" customWidth="1"/>
    <col min="9" max="9" width="33.140625" style="3" hidden="1" customWidth="1"/>
    <col min="10" max="10" width="9.140625" style="3" customWidth="1"/>
    <col min="11" max="19" width="8.85546875" style="3" customWidth="1"/>
    <col min="20" max="16384" width="9.140625" style="3"/>
  </cols>
  <sheetData>
    <row r="1" spans="2:12" x14ac:dyDescent="0.25">
      <c r="B1" s="1" t="s">
        <v>64</v>
      </c>
      <c r="C1" s="1"/>
      <c r="D1" s="10">
        <f>+'Finančni načrt'!C1</f>
        <v>2021</v>
      </c>
    </row>
    <row r="3" spans="2:12" x14ac:dyDescent="0.25">
      <c r="B3" s="3" t="s">
        <v>65</v>
      </c>
      <c r="D3" s="51">
        <f>+'Finančni načrt'!B3</f>
        <v>0</v>
      </c>
      <c r="E3" s="2"/>
      <c r="F3" s="2"/>
    </row>
    <row r="4" spans="2:12" x14ac:dyDescent="0.25">
      <c r="B4" s="3" t="s">
        <v>3</v>
      </c>
      <c r="D4" s="51">
        <f>+'Finančni načrt'!B4</f>
        <v>0</v>
      </c>
      <c r="E4" s="2"/>
      <c r="F4" s="2"/>
    </row>
    <row r="5" spans="2:12" x14ac:dyDescent="0.25">
      <c r="D5" s="2"/>
      <c r="E5" s="2"/>
      <c r="F5" s="2"/>
    </row>
    <row r="6" spans="2:12" x14ac:dyDescent="0.25">
      <c r="B6" s="52" t="s">
        <v>101</v>
      </c>
      <c r="C6" s="52"/>
      <c r="D6" s="53"/>
      <c r="E6" s="53"/>
      <c r="F6" s="53"/>
      <c r="G6" s="52"/>
      <c r="H6" s="52"/>
      <c r="I6" s="52"/>
    </row>
    <row r="7" spans="2:12" ht="51.75" customHeight="1" x14ac:dyDescent="0.25">
      <c r="B7" s="94" t="s">
        <v>111</v>
      </c>
      <c r="C7" s="94"/>
      <c r="D7" s="94"/>
      <c r="E7" s="94"/>
      <c r="F7" s="94"/>
      <c r="G7" s="94"/>
      <c r="H7" s="94"/>
      <c r="I7" s="94"/>
    </row>
    <row r="8" spans="2:12" ht="15.75" thickBot="1" x14ac:dyDescent="0.3">
      <c r="B8" s="1" t="s">
        <v>4</v>
      </c>
      <c r="C8" s="1"/>
    </row>
    <row r="9" spans="2:12" ht="64.5" customHeight="1" thickBot="1" x14ac:dyDescent="0.3">
      <c r="B9" s="12" t="s">
        <v>107</v>
      </c>
      <c r="C9" s="54" t="s">
        <v>100</v>
      </c>
      <c r="D9" s="13" t="s">
        <v>66</v>
      </c>
      <c r="E9" s="13" t="s">
        <v>6</v>
      </c>
      <c r="F9" s="13" t="s">
        <v>7</v>
      </c>
      <c r="G9" s="14" t="s">
        <v>20</v>
      </c>
      <c r="H9" s="15" t="s">
        <v>98</v>
      </c>
      <c r="I9" s="15" t="s">
        <v>81</v>
      </c>
      <c r="L9" s="6"/>
    </row>
    <row r="10" spans="2:12" x14ac:dyDescent="0.25">
      <c r="B10" s="55">
        <v>1</v>
      </c>
      <c r="C10" s="56"/>
      <c r="D10" s="23"/>
      <c r="E10" s="57"/>
      <c r="F10" s="58">
        <v>0</v>
      </c>
      <c r="G10" s="59" t="e">
        <f t="shared" ref="G10:G41" si="0">+F10/$F$116*100</f>
        <v>#DIV/0!</v>
      </c>
      <c r="H10" s="60"/>
      <c r="I10" s="61"/>
      <c r="L10" s="8"/>
    </row>
    <row r="11" spans="2:12" x14ac:dyDescent="0.25">
      <c r="B11" s="22">
        <v>2</v>
      </c>
      <c r="C11" s="62"/>
      <c r="D11" s="23"/>
      <c r="E11" s="23"/>
      <c r="F11" s="19">
        <v>0</v>
      </c>
      <c r="G11" s="20" t="e">
        <f t="shared" si="0"/>
        <v>#DIV/0!</v>
      </c>
      <c r="H11" s="63"/>
      <c r="I11" s="64"/>
      <c r="L11" s="8"/>
    </row>
    <row r="12" spans="2:12" x14ac:dyDescent="0.25">
      <c r="B12" s="22">
        <v>3</v>
      </c>
      <c r="C12" s="62"/>
      <c r="D12" s="23"/>
      <c r="E12" s="23"/>
      <c r="F12" s="19">
        <v>0</v>
      </c>
      <c r="G12" s="20" t="e">
        <f t="shared" si="0"/>
        <v>#DIV/0!</v>
      </c>
      <c r="H12" s="63"/>
      <c r="I12" s="64"/>
      <c r="L12" s="8"/>
    </row>
    <row r="13" spans="2:12" x14ac:dyDescent="0.25">
      <c r="B13" s="22">
        <v>4</v>
      </c>
      <c r="C13" s="62"/>
      <c r="D13" s="23"/>
      <c r="E13" s="23"/>
      <c r="F13" s="19">
        <v>0</v>
      </c>
      <c r="G13" s="20" t="e">
        <f t="shared" si="0"/>
        <v>#DIV/0!</v>
      </c>
      <c r="H13" s="63"/>
      <c r="I13" s="64"/>
      <c r="L13" s="8"/>
    </row>
    <row r="14" spans="2:12" x14ac:dyDescent="0.25">
      <c r="B14" s="22">
        <v>5</v>
      </c>
      <c r="C14" s="62"/>
      <c r="D14" s="23"/>
      <c r="E14" s="23"/>
      <c r="F14" s="19">
        <v>0</v>
      </c>
      <c r="G14" s="20" t="e">
        <f t="shared" si="0"/>
        <v>#DIV/0!</v>
      </c>
      <c r="H14" s="63"/>
      <c r="I14" s="64"/>
      <c r="L14" s="8"/>
    </row>
    <row r="15" spans="2:12" x14ac:dyDescent="0.25">
      <c r="B15" s="22">
        <v>6</v>
      </c>
      <c r="C15" s="62"/>
      <c r="D15" s="23"/>
      <c r="E15" s="23"/>
      <c r="F15" s="19">
        <v>0</v>
      </c>
      <c r="G15" s="20" t="e">
        <f t="shared" si="0"/>
        <v>#DIV/0!</v>
      </c>
      <c r="H15" s="63"/>
      <c r="I15" s="64"/>
      <c r="L15" s="8"/>
    </row>
    <row r="16" spans="2:12" x14ac:dyDescent="0.25">
      <c r="B16" s="22">
        <v>7</v>
      </c>
      <c r="C16" s="62"/>
      <c r="D16" s="23"/>
      <c r="E16" s="23"/>
      <c r="F16" s="19">
        <v>0</v>
      </c>
      <c r="G16" s="20" t="e">
        <f t="shared" si="0"/>
        <v>#DIV/0!</v>
      </c>
      <c r="H16" s="63"/>
      <c r="I16" s="64"/>
      <c r="L16" s="8"/>
    </row>
    <row r="17" spans="2:12" x14ac:dyDescent="0.25">
      <c r="B17" s="22">
        <v>8</v>
      </c>
      <c r="C17" s="62"/>
      <c r="D17" s="23"/>
      <c r="E17" s="23"/>
      <c r="F17" s="19">
        <v>0</v>
      </c>
      <c r="G17" s="20" t="e">
        <f t="shared" si="0"/>
        <v>#DIV/0!</v>
      </c>
      <c r="H17" s="63"/>
      <c r="I17" s="64"/>
      <c r="L17" s="8"/>
    </row>
    <row r="18" spans="2:12" x14ac:dyDescent="0.25">
      <c r="B18" s="22">
        <v>9</v>
      </c>
      <c r="C18" s="62"/>
      <c r="D18" s="23"/>
      <c r="E18" s="23"/>
      <c r="F18" s="19">
        <v>0</v>
      </c>
      <c r="G18" s="20" t="e">
        <f t="shared" si="0"/>
        <v>#DIV/0!</v>
      </c>
      <c r="H18" s="63"/>
      <c r="I18" s="64"/>
      <c r="L18" s="8"/>
    </row>
    <row r="19" spans="2:12" x14ac:dyDescent="0.25">
      <c r="B19" s="22">
        <v>10</v>
      </c>
      <c r="C19" s="62"/>
      <c r="D19" s="23"/>
      <c r="E19" s="23"/>
      <c r="F19" s="19">
        <v>0</v>
      </c>
      <c r="G19" s="20" t="e">
        <f t="shared" si="0"/>
        <v>#DIV/0!</v>
      </c>
      <c r="H19" s="63"/>
      <c r="I19" s="64"/>
    </row>
    <row r="20" spans="2:12" x14ac:dyDescent="0.25">
      <c r="B20" s="22">
        <v>11</v>
      </c>
      <c r="C20" s="62"/>
      <c r="D20" s="23"/>
      <c r="E20" s="23"/>
      <c r="F20" s="19">
        <v>0</v>
      </c>
      <c r="G20" s="20" t="e">
        <f t="shared" si="0"/>
        <v>#DIV/0!</v>
      </c>
      <c r="H20" s="63"/>
      <c r="I20" s="64"/>
    </row>
    <row r="21" spans="2:12" x14ac:dyDescent="0.25">
      <c r="B21" s="22">
        <v>12</v>
      </c>
      <c r="C21" s="62"/>
      <c r="D21" s="23"/>
      <c r="E21" s="23"/>
      <c r="F21" s="19">
        <v>0</v>
      </c>
      <c r="G21" s="20" t="e">
        <f t="shared" si="0"/>
        <v>#DIV/0!</v>
      </c>
      <c r="H21" s="63"/>
      <c r="I21" s="64"/>
    </row>
    <row r="22" spans="2:12" x14ac:dyDescent="0.25">
      <c r="B22" s="22">
        <v>13</v>
      </c>
      <c r="C22" s="62"/>
      <c r="D22" s="23"/>
      <c r="E22" s="23"/>
      <c r="F22" s="19">
        <v>0</v>
      </c>
      <c r="G22" s="20" t="e">
        <f t="shared" si="0"/>
        <v>#DIV/0!</v>
      </c>
      <c r="H22" s="63"/>
      <c r="I22" s="64"/>
    </row>
    <row r="23" spans="2:12" x14ac:dyDescent="0.25">
      <c r="B23" s="22">
        <v>14</v>
      </c>
      <c r="C23" s="62"/>
      <c r="D23" s="23"/>
      <c r="E23" s="23"/>
      <c r="F23" s="19">
        <v>0</v>
      </c>
      <c r="G23" s="20" t="e">
        <f t="shared" si="0"/>
        <v>#DIV/0!</v>
      </c>
      <c r="H23" s="63"/>
      <c r="I23" s="64"/>
    </row>
    <row r="24" spans="2:12" x14ac:dyDescent="0.25">
      <c r="B24" s="22">
        <v>15</v>
      </c>
      <c r="C24" s="62"/>
      <c r="D24" s="23"/>
      <c r="E24" s="23"/>
      <c r="F24" s="19">
        <v>0</v>
      </c>
      <c r="G24" s="20" t="e">
        <f t="shared" si="0"/>
        <v>#DIV/0!</v>
      </c>
      <c r="H24" s="63"/>
      <c r="I24" s="64"/>
    </row>
    <row r="25" spans="2:12" x14ac:dyDescent="0.25">
      <c r="B25" s="22">
        <v>16</v>
      </c>
      <c r="C25" s="62"/>
      <c r="D25" s="23"/>
      <c r="E25" s="23"/>
      <c r="F25" s="19">
        <v>0</v>
      </c>
      <c r="G25" s="20" t="e">
        <f t="shared" si="0"/>
        <v>#DIV/0!</v>
      </c>
      <c r="H25" s="63"/>
      <c r="I25" s="64"/>
    </row>
    <row r="26" spans="2:12" x14ac:dyDescent="0.25">
      <c r="B26" s="22">
        <v>17</v>
      </c>
      <c r="C26" s="62"/>
      <c r="D26" s="23"/>
      <c r="E26" s="23"/>
      <c r="F26" s="19">
        <v>0</v>
      </c>
      <c r="G26" s="20" t="e">
        <f t="shared" si="0"/>
        <v>#DIV/0!</v>
      </c>
      <c r="H26" s="63"/>
      <c r="I26" s="64"/>
    </row>
    <row r="27" spans="2:12" x14ac:dyDescent="0.25">
      <c r="B27" s="22">
        <v>18</v>
      </c>
      <c r="C27" s="62"/>
      <c r="D27" s="23"/>
      <c r="E27" s="23"/>
      <c r="F27" s="19">
        <v>0</v>
      </c>
      <c r="G27" s="20" t="e">
        <f t="shared" si="0"/>
        <v>#DIV/0!</v>
      </c>
      <c r="H27" s="63"/>
      <c r="I27" s="64"/>
    </row>
    <row r="28" spans="2:12" x14ac:dyDescent="0.25">
      <c r="B28" s="22">
        <v>19</v>
      </c>
      <c r="C28" s="62"/>
      <c r="D28" s="23"/>
      <c r="E28" s="23"/>
      <c r="F28" s="19">
        <v>0</v>
      </c>
      <c r="G28" s="20" t="e">
        <f t="shared" si="0"/>
        <v>#DIV/0!</v>
      </c>
      <c r="H28" s="63"/>
      <c r="I28" s="64"/>
    </row>
    <row r="29" spans="2:12" x14ac:dyDescent="0.25">
      <c r="B29" s="22">
        <v>20</v>
      </c>
      <c r="C29" s="62"/>
      <c r="D29" s="23"/>
      <c r="E29" s="23"/>
      <c r="F29" s="19">
        <v>0</v>
      </c>
      <c r="G29" s="20" t="e">
        <f t="shared" si="0"/>
        <v>#DIV/0!</v>
      </c>
      <c r="H29" s="63"/>
      <c r="I29" s="64"/>
    </row>
    <row r="30" spans="2:12" x14ac:dyDescent="0.25">
      <c r="B30" s="22">
        <v>21</v>
      </c>
      <c r="C30" s="62"/>
      <c r="D30" s="23"/>
      <c r="E30" s="23"/>
      <c r="F30" s="19">
        <v>0</v>
      </c>
      <c r="G30" s="20" t="e">
        <f t="shared" si="0"/>
        <v>#DIV/0!</v>
      </c>
      <c r="H30" s="63"/>
      <c r="I30" s="64"/>
    </row>
    <row r="31" spans="2:12" x14ac:dyDescent="0.25">
      <c r="B31" s="22">
        <v>22</v>
      </c>
      <c r="C31" s="62"/>
      <c r="D31" s="23"/>
      <c r="E31" s="23"/>
      <c r="F31" s="19">
        <v>0</v>
      </c>
      <c r="G31" s="20" t="e">
        <f t="shared" si="0"/>
        <v>#DIV/0!</v>
      </c>
      <c r="H31" s="63"/>
      <c r="I31" s="64"/>
    </row>
    <row r="32" spans="2:12" x14ac:dyDescent="0.25">
      <c r="B32" s="22">
        <v>23</v>
      </c>
      <c r="C32" s="62"/>
      <c r="D32" s="23"/>
      <c r="E32" s="23"/>
      <c r="F32" s="19">
        <v>0</v>
      </c>
      <c r="G32" s="20" t="e">
        <f t="shared" si="0"/>
        <v>#DIV/0!</v>
      </c>
      <c r="H32" s="63"/>
      <c r="I32" s="64"/>
    </row>
    <row r="33" spans="2:9" x14ac:dyDescent="0.25">
      <c r="B33" s="22">
        <v>24</v>
      </c>
      <c r="C33" s="62"/>
      <c r="D33" s="23"/>
      <c r="E33" s="23"/>
      <c r="F33" s="19">
        <v>0</v>
      </c>
      <c r="G33" s="20" t="e">
        <f t="shared" si="0"/>
        <v>#DIV/0!</v>
      </c>
      <c r="H33" s="63"/>
      <c r="I33" s="64"/>
    </row>
    <row r="34" spans="2:9" x14ac:dyDescent="0.25">
      <c r="B34" s="22">
        <v>25</v>
      </c>
      <c r="C34" s="62"/>
      <c r="D34" s="23"/>
      <c r="E34" s="23"/>
      <c r="F34" s="19">
        <v>0</v>
      </c>
      <c r="G34" s="20" t="e">
        <f t="shared" si="0"/>
        <v>#DIV/0!</v>
      </c>
      <c r="H34" s="63"/>
      <c r="I34" s="64"/>
    </row>
    <row r="35" spans="2:9" x14ac:dyDescent="0.25">
      <c r="B35" s="22">
        <v>26</v>
      </c>
      <c r="C35" s="62"/>
      <c r="D35" s="23"/>
      <c r="E35" s="23"/>
      <c r="F35" s="19">
        <v>0</v>
      </c>
      <c r="G35" s="20" t="e">
        <f t="shared" si="0"/>
        <v>#DIV/0!</v>
      </c>
      <c r="H35" s="63"/>
      <c r="I35" s="64"/>
    </row>
    <row r="36" spans="2:9" x14ac:dyDescent="0.25">
      <c r="B36" s="22">
        <v>27</v>
      </c>
      <c r="C36" s="62"/>
      <c r="D36" s="23"/>
      <c r="E36" s="23"/>
      <c r="F36" s="19">
        <v>0</v>
      </c>
      <c r="G36" s="20" t="e">
        <f t="shared" si="0"/>
        <v>#DIV/0!</v>
      </c>
      <c r="H36" s="63"/>
      <c r="I36" s="64"/>
    </row>
    <row r="37" spans="2:9" x14ac:dyDescent="0.25">
      <c r="B37" s="22">
        <v>28</v>
      </c>
      <c r="C37" s="62"/>
      <c r="D37" s="23"/>
      <c r="E37" s="23"/>
      <c r="F37" s="19">
        <v>0</v>
      </c>
      <c r="G37" s="20" t="e">
        <f t="shared" si="0"/>
        <v>#DIV/0!</v>
      </c>
      <c r="H37" s="63"/>
      <c r="I37" s="64"/>
    </row>
    <row r="38" spans="2:9" x14ac:dyDescent="0.25">
      <c r="B38" s="22">
        <v>29</v>
      </c>
      <c r="C38" s="62"/>
      <c r="D38" s="23"/>
      <c r="E38" s="23"/>
      <c r="F38" s="19">
        <v>0</v>
      </c>
      <c r="G38" s="20" t="e">
        <f t="shared" si="0"/>
        <v>#DIV/0!</v>
      </c>
      <c r="H38" s="63"/>
      <c r="I38" s="64"/>
    </row>
    <row r="39" spans="2:9" x14ac:dyDescent="0.25">
      <c r="B39" s="22">
        <v>30</v>
      </c>
      <c r="C39" s="62"/>
      <c r="D39" s="23"/>
      <c r="E39" s="23"/>
      <c r="F39" s="19">
        <v>0</v>
      </c>
      <c r="G39" s="20" t="e">
        <f t="shared" si="0"/>
        <v>#DIV/0!</v>
      </c>
      <c r="H39" s="63"/>
      <c r="I39" s="64"/>
    </row>
    <row r="40" spans="2:9" x14ac:dyDescent="0.25">
      <c r="B40" s="22">
        <v>31</v>
      </c>
      <c r="C40" s="62"/>
      <c r="D40" s="23"/>
      <c r="E40" s="23"/>
      <c r="F40" s="19">
        <v>0</v>
      </c>
      <c r="G40" s="20" t="e">
        <f t="shared" si="0"/>
        <v>#DIV/0!</v>
      </c>
      <c r="H40" s="63"/>
      <c r="I40" s="64"/>
    </row>
    <row r="41" spans="2:9" x14ac:dyDescent="0.25">
      <c r="B41" s="22">
        <v>32</v>
      </c>
      <c r="C41" s="62"/>
      <c r="D41" s="23"/>
      <c r="E41" s="23"/>
      <c r="F41" s="19">
        <v>0</v>
      </c>
      <c r="G41" s="20" t="e">
        <f t="shared" si="0"/>
        <v>#DIV/0!</v>
      </c>
      <c r="H41" s="63"/>
      <c r="I41" s="64"/>
    </row>
    <row r="42" spans="2:9" x14ac:dyDescent="0.25">
      <c r="B42" s="22">
        <v>33</v>
      </c>
      <c r="C42" s="62"/>
      <c r="D42" s="23"/>
      <c r="E42" s="23"/>
      <c r="F42" s="19">
        <v>0</v>
      </c>
      <c r="G42" s="20" t="e">
        <f t="shared" ref="G42:G73" si="1">+F42/$F$116*100</f>
        <v>#DIV/0!</v>
      </c>
      <c r="H42" s="63"/>
      <c r="I42" s="64"/>
    </row>
    <row r="43" spans="2:9" x14ac:dyDescent="0.25">
      <c r="B43" s="22">
        <v>34</v>
      </c>
      <c r="C43" s="62"/>
      <c r="D43" s="23"/>
      <c r="E43" s="23"/>
      <c r="F43" s="19">
        <v>0</v>
      </c>
      <c r="G43" s="20" t="e">
        <f t="shared" si="1"/>
        <v>#DIV/0!</v>
      </c>
      <c r="H43" s="63"/>
      <c r="I43" s="64"/>
    </row>
    <row r="44" spans="2:9" x14ac:dyDescent="0.25">
      <c r="B44" s="22">
        <v>35</v>
      </c>
      <c r="C44" s="62"/>
      <c r="D44" s="23"/>
      <c r="E44" s="23"/>
      <c r="F44" s="19">
        <v>0</v>
      </c>
      <c r="G44" s="20" t="e">
        <f t="shared" si="1"/>
        <v>#DIV/0!</v>
      </c>
      <c r="H44" s="63"/>
      <c r="I44" s="64"/>
    </row>
    <row r="45" spans="2:9" x14ac:dyDescent="0.25">
      <c r="B45" s="22">
        <v>36</v>
      </c>
      <c r="C45" s="62"/>
      <c r="D45" s="23"/>
      <c r="E45" s="23"/>
      <c r="F45" s="19">
        <v>0</v>
      </c>
      <c r="G45" s="20" t="e">
        <f t="shared" si="1"/>
        <v>#DIV/0!</v>
      </c>
      <c r="H45" s="63"/>
      <c r="I45" s="64"/>
    </row>
    <row r="46" spans="2:9" x14ac:dyDescent="0.25">
      <c r="B46" s="22">
        <v>37</v>
      </c>
      <c r="C46" s="65"/>
      <c r="D46" s="23"/>
      <c r="E46" s="23"/>
      <c r="F46" s="19">
        <v>0</v>
      </c>
      <c r="G46" s="20" t="e">
        <f t="shared" si="1"/>
        <v>#DIV/0!</v>
      </c>
      <c r="H46" s="63"/>
      <c r="I46" s="24"/>
    </row>
    <row r="47" spans="2:9" x14ac:dyDescent="0.25">
      <c r="B47" s="22">
        <v>38</v>
      </c>
      <c r="C47" s="65"/>
      <c r="D47" s="23"/>
      <c r="E47" s="23"/>
      <c r="F47" s="19">
        <v>0</v>
      </c>
      <c r="G47" s="20" t="e">
        <f t="shared" si="1"/>
        <v>#DIV/0!</v>
      </c>
      <c r="H47" s="63"/>
      <c r="I47" s="24"/>
    </row>
    <row r="48" spans="2:9" x14ac:dyDescent="0.25">
      <c r="B48" s="22">
        <v>39</v>
      </c>
      <c r="C48" s="65"/>
      <c r="D48" s="23"/>
      <c r="E48" s="23"/>
      <c r="F48" s="19">
        <v>0</v>
      </c>
      <c r="G48" s="20" t="e">
        <f t="shared" si="1"/>
        <v>#DIV/0!</v>
      </c>
      <c r="H48" s="63"/>
      <c r="I48" s="24"/>
    </row>
    <row r="49" spans="2:9" ht="15.75" thickBot="1" x14ac:dyDescent="0.3">
      <c r="B49" s="22">
        <v>40</v>
      </c>
      <c r="C49" s="65"/>
      <c r="D49" s="23"/>
      <c r="E49" s="23"/>
      <c r="F49" s="19">
        <v>0</v>
      </c>
      <c r="G49" s="20" t="e">
        <f t="shared" si="1"/>
        <v>#DIV/0!</v>
      </c>
      <c r="H49" s="63"/>
      <c r="I49" s="24"/>
    </row>
    <row r="50" spans="2:9" hidden="1" x14ac:dyDescent="0.25">
      <c r="B50" s="22">
        <v>41</v>
      </c>
      <c r="C50" s="65"/>
      <c r="D50" s="23"/>
      <c r="E50" s="23"/>
      <c r="F50" s="19">
        <v>0</v>
      </c>
      <c r="G50" s="20" t="e">
        <f t="shared" si="1"/>
        <v>#DIV/0!</v>
      </c>
      <c r="H50" s="63"/>
      <c r="I50" s="24"/>
    </row>
    <row r="51" spans="2:9" hidden="1" x14ac:dyDescent="0.25">
      <c r="B51" s="22">
        <v>42</v>
      </c>
      <c r="C51" s="65"/>
      <c r="D51" s="23"/>
      <c r="E51" s="23"/>
      <c r="F51" s="19">
        <v>0</v>
      </c>
      <c r="G51" s="20" t="e">
        <f t="shared" si="1"/>
        <v>#DIV/0!</v>
      </c>
      <c r="H51" s="63"/>
      <c r="I51" s="24"/>
    </row>
    <row r="52" spans="2:9" hidden="1" x14ac:dyDescent="0.25">
      <c r="B52" s="22">
        <v>43</v>
      </c>
      <c r="C52" s="65"/>
      <c r="D52" s="23"/>
      <c r="E52" s="23"/>
      <c r="F52" s="19">
        <v>0</v>
      </c>
      <c r="G52" s="20" t="e">
        <f t="shared" si="1"/>
        <v>#DIV/0!</v>
      </c>
      <c r="H52" s="63"/>
      <c r="I52" s="24"/>
    </row>
    <row r="53" spans="2:9" hidden="1" x14ac:dyDescent="0.25">
      <c r="B53" s="22">
        <v>44</v>
      </c>
      <c r="C53" s="65"/>
      <c r="D53" s="23"/>
      <c r="E53" s="23"/>
      <c r="F53" s="19">
        <v>0</v>
      </c>
      <c r="G53" s="20" t="e">
        <f t="shared" si="1"/>
        <v>#DIV/0!</v>
      </c>
      <c r="H53" s="63"/>
      <c r="I53" s="24"/>
    </row>
    <row r="54" spans="2:9" hidden="1" x14ac:dyDescent="0.25">
      <c r="B54" s="22">
        <v>45</v>
      </c>
      <c r="C54" s="65"/>
      <c r="D54" s="23"/>
      <c r="E54" s="23"/>
      <c r="F54" s="19">
        <v>0</v>
      </c>
      <c r="G54" s="20" t="e">
        <f t="shared" si="1"/>
        <v>#DIV/0!</v>
      </c>
      <c r="H54" s="63"/>
      <c r="I54" s="24"/>
    </row>
    <row r="55" spans="2:9" hidden="1" x14ac:dyDescent="0.25">
      <c r="B55" s="22">
        <v>46</v>
      </c>
      <c r="C55" s="65"/>
      <c r="D55" s="23"/>
      <c r="E55" s="23"/>
      <c r="F55" s="19">
        <v>0</v>
      </c>
      <c r="G55" s="20" t="e">
        <f t="shared" si="1"/>
        <v>#DIV/0!</v>
      </c>
      <c r="H55" s="63"/>
      <c r="I55" s="24"/>
    </row>
    <row r="56" spans="2:9" hidden="1" x14ac:dyDescent="0.25">
      <c r="B56" s="22">
        <v>47</v>
      </c>
      <c r="C56" s="65"/>
      <c r="D56" s="23"/>
      <c r="E56" s="23"/>
      <c r="F56" s="19">
        <v>0</v>
      </c>
      <c r="G56" s="20" t="e">
        <f t="shared" si="1"/>
        <v>#DIV/0!</v>
      </c>
      <c r="H56" s="63"/>
      <c r="I56" s="24"/>
    </row>
    <row r="57" spans="2:9" hidden="1" x14ac:dyDescent="0.25">
      <c r="B57" s="22">
        <v>48</v>
      </c>
      <c r="C57" s="65"/>
      <c r="D57" s="23"/>
      <c r="E57" s="23"/>
      <c r="F57" s="19">
        <v>0</v>
      </c>
      <c r="G57" s="20" t="e">
        <f t="shared" si="1"/>
        <v>#DIV/0!</v>
      </c>
      <c r="H57" s="63"/>
      <c r="I57" s="24"/>
    </row>
    <row r="58" spans="2:9" hidden="1" x14ac:dyDescent="0.25">
      <c r="B58" s="22">
        <v>49</v>
      </c>
      <c r="C58" s="65"/>
      <c r="D58" s="23"/>
      <c r="E58" s="23"/>
      <c r="F58" s="19">
        <v>0</v>
      </c>
      <c r="G58" s="20" t="e">
        <f t="shared" si="1"/>
        <v>#DIV/0!</v>
      </c>
      <c r="H58" s="63"/>
      <c r="I58" s="24"/>
    </row>
    <row r="59" spans="2:9" hidden="1" x14ac:dyDescent="0.25">
      <c r="B59" s="22">
        <v>50</v>
      </c>
      <c r="C59" s="65"/>
      <c r="D59" s="23"/>
      <c r="E59" s="23"/>
      <c r="F59" s="19">
        <v>0</v>
      </c>
      <c r="G59" s="20" t="e">
        <f t="shared" si="1"/>
        <v>#DIV/0!</v>
      </c>
      <c r="H59" s="63"/>
      <c r="I59" s="24"/>
    </row>
    <row r="60" spans="2:9" hidden="1" x14ac:dyDescent="0.25">
      <c r="B60" s="22">
        <v>51</v>
      </c>
      <c r="C60" s="65"/>
      <c r="D60" s="23"/>
      <c r="E60" s="23"/>
      <c r="F60" s="19">
        <v>0</v>
      </c>
      <c r="G60" s="20" t="e">
        <f t="shared" si="1"/>
        <v>#DIV/0!</v>
      </c>
      <c r="H60" s="63"/>
      <c r="I60" s="24"/>
    </row>
    <row r="61" spans="2:9" hidden="1" x14ac:dyDescent="0.25">
      <c r="B61" s="22">
        <v>52</v>
      </c>
      <c r="C61" s="65"/>
      <c r="D61" s="23"/>
      <c r="E61" s="23"/>
      <c r="F61" s="19">
        <v>0</v>
      </c>
      <c r="G61" s="20" t="e">
        <f t="shared" si="1"/>
        <v>#DIV/0!</v>
      </c>
      <c r="H61" s="63"/>
      <c r="I61" s="24"/>
    </row>
    <row r="62" spans="2:9" hidden="1" x14ac:dyDescent="0.25">
      <c r="B62" s="22">
        <v>53</v>
      </c>
      <c r="C62" s="65"/>
      <c r="D62" s="23"/>
      <c r="E62" s="23"/>
      <c r="F62" s="19">
        <v>0</v>
      </c>
      <c r="G62" s="20" t="e">
        <f t="shared" si="1"/>
        <v>#DIV/0!</v>
      </c>
      <c r="H62" s="63"/>
      <c r="I62" s="24"/>
    </row>
    <row r="63" spans="2:9" hidden="1" x14ac:dyDescent="0.25">
      <c r="B63" s="22">
        <v>54</v>
      </c>
      <c r="C63" s="65"/>
      <c r="D63" s="23"/>
      <c r="E63" s="23"/>
      <c r="F63" s="19">
        <v>0</v>
      </c>
      <c r="G63" s="20" t="e">
        <f t="shared" si="1"/>
        <v>#DIV/0!</v>
      </c>
      <c r="H63" s="63"/>
      <c r="I63" s="24"/>
    </row>
    <row r="64" spans="2:9" hidden="1" x14ac:dyDescent="0.25">
      <c r="B64" s="22">
        <v>55</v>
      </c>
      <c r="C64" s="65"/>
      <c r="D64" s="23"/>
      <c r="E64" s="23"/>
      <c r="F64" s="19">
        <v>0</v>
      </c>
      <c r="G64" s="20" t="e">
        <f t="shared" si="1"/>
        <v>#DIV/0!</v>
      </c>
      <c r="H64" s="63"/>
      <c r="I64" s="24"/>
    </row>
    <row r="65" spans="2:9" hidden="1" x14ac:dyDescent="0.25">
      <c r="B65" s="22">
        <v>56</v>
      </c>
      <c r="C65" s="65"/>
      <c r="D65" s="23"/>
      <c r="E65" s="23"/>
      <c r="F65" s="19">
        <v>0</v>
      </c>
      <c r="G65" s="20" t="e">
        <f t="shared" si="1"/>
        <v>#DIV/0!</v>
      </c>
      <c r="H65" s="63"/>
      <c r="I65" s="24"/>
    </row>
    <row r="66" spans="2:9" hidden="1" x14ac:dyDescent="0.25">
      <c r="B66" s="22">
        <v>57</v>
      </c>
      <c r="C66" s="65"/>
      <c r="D66" s="23"/>
      <c r="E66" s="23"/>
      <c r="F66" s="19">
        <v>0</v>
      </c>
      <c r="G66" s="20" t="e">
        <f t="shared" si="1"/>
        <v>#DIV/0!</v>
      </c>
      <c r="H66" s="63"/>
      <c r="I66" s="24"/>
    </row>
    <row r="67" spans="2:9" hidden="1" x14ac:dyDescent="0.25">
      <c r="B67" s="22">
        <v>58</v>
      </c>
      <c r="C67" s="65"/>
      <c r="D67" s="23"/>
      <c r="E67" s="23"/>
      <c r="F67" s="19">
        <v>0</v>
      </c>
      <c r="G67" s="20" t="e">
        <f t="shared" si="1"/>
        <v>#DIV/0!</v>
      </c>
      <c r="H67" s="63"/>
      <c r="I67" s="24"/>
    </row>
    <row r="68" spans="2:9" hidden="1" x14ac:dyDescent="0.25">
      <c r="B68" s="22">
        <v>59</v>
      </c>
      <c r="C68" s="65"/>
      <c r="D68" s="23"/>
      <c r="E68" s="23"/>
      <c r="F68" s="19">
        <v>0</v>
      </c>
      <c r="G68" s="20" t="e">
        <f t="shared" si="1"/>
        <v>#DIV/0!</v>
      </c>
      <c r="H68" s="63"/>
      <c r="I68" s="24"/>
    </row>
    <row r="69" spans="2:9" hidden="1" x14ac:dyDescent="0.25">
      <c r="B69" s="22">
        <v>60</v>
      </c>
      <c r="C69" s="65"/>
      <c r="D69" s="23"/>
      <c r="E69" s="23"/>
      <c r="F69" s="19">
        <v>0</v>
      </c>
      <c r="G69" s="20" t="e">
        <f t="shared" si="1"/>
        <v>#DIV/0!</v>
      </c>
      <c r="H69" s="63"/>
      <c r="I69" s="24"/>
    </row>
    <row r="70" spans="2:9" hidden="1" x14ac:dyDescent="0.25">
      <c r="B70" s="22">
        <v>61</v>
      </c>
      <c r="C70" s="65"/>
      <c r="D70" s="23"/>
      <c r="E70" s="23"/>
      <c r="F70" s="19">
        <v>0</v>
      </c>
      <c r="G70" s="20" t="e">
        <f t="shared" si="1"/>
        <v>#DIV/0!</v>
      </c>
      <c r="H70" s="63"/>
      <c r="I70" s="24"/>
    </row>
    <row r="71" spans="2:9" hidden="1" x14ac:dyDescent="0.25">
      <c r="B71" s="22">
        <v>62</v>
      </c>
      <c r="C71" s="65"/>
      <c r="D71" s="23"/>
      <c r="E71" s="23"/>
      <c r="F71" s="19">
        <v>0</v>
      </c>
      <c r="G71" s="20" t="e">
        <f t="shared" si="1"/>
        <v>#DIV/0!</v>
      </c>
      <c r="H71" s="63"/>
      <c r="I71" s="24"/>
    </row>
    <row r="72" spans="2:9" hidden="1" x14ac:dyDescent="0.25">
      <c r="B72" s="22">
        <v>63</v>
      </c>
      <c r="C72" s="65"/>
      <c r="D72" s="23"/>
      <c r="E72" s="23"/>
      <c r="F72" s="19">
        <v>0</v>
      </c>
      <c r="G72" s="20" t="e">
        <f t="shared" si="1"/>
        <v>#DIV/0!</v>
      </c>
      <c r="H72" s="63"/>
      <c r="I72" s="24"/>
    </row>
    <row r="73" spans="2:9" hidden="1" x14ac:dyDescent="0.25">
      <c r="B73" s="22">
        <v>64</v>
      </c>
      <c r="C73" s="65"/>
      <c r="D73" s="23"/>
      <c r="E73" s="23"/>
      <c r="F73" s="19">
        <v>0</v>
      </c>
      <c r="G73" s="20" t="e">
        <f t="shared" si="1"/>
        <v>#DIV/0!</v>
      </c>
      <c r="H73" s="63"/>
      <c r="I73" s="24"/>
    </row>
    <row r="74" spans="2:9" hidden="1" x14ac:dyDescent="0.25">
      <c r="B74" s="22">
        <v>65</v>
      </c>
      <c r="C74" s="65"/>
      <c r="D74" s="23"/>
      <c r="E74" s="23"/>
      <c r="F74" s="19">
        <v>0</v>
      </c>
      <c r="G74" s="20" t="e">
        <f t="shared" ref="G74:G77" si="2">+F74/$F$116*100</f>
        <v>#DIV/0!</v>
      </c>
      <c r="H74" s="63"/>
      <c r="I74" s="24"/>
    </row>
    <row r="75" spans="2:9" hidden="1" x14ac:dyDescent="0.25">
      <c r="B75" s="22">
        <v>66</v>
      </c>
      <c r="C75" s="65"/>
      <c r="D75" s="23"/>
      <c r="E75" s="23"/>
      <c r="F75" s="19">
        <v>0</v>
      </c>
      <c r="G75" s="20" t="e">
        <f t="shared" si="2"/>
        <v>#DIV/0!</v>
      </c>
      <c r="H75" s="63"/>
      <c r="I75" s="24"/>
    </row>
    <row r="76" spans="2:9" hidden="1" x14ac:dyDescent="0.25">
      <c r="B76" s="22">
        <v>67</v>
      </c>
      <c r="C76" s="65"/>
      <c r="D76" s="23"/>
      <c r="E76" s="23"/>
      <c r="F76" s="19">
        <v>0</v>
      </c>
      <c r="G76" s="20" t="e">
        <f t="shared" si="2"/>
        <v>#DIV/0!</v>
      </c>
      <c r="H76" s="63"/>
      <c r="I76" s="24"/>
    </row>
    <row r="77" spans="2:9" hidden="1" x14ac:dyDescent="0.25">
      <c r="B77" s="22">
        <v>68</v>
      </c>
      <c r="C77" s="65"/>
      <c r="D77" s="23"/>
      <c r="E77" s="23"/>
      <c r="F77" s="19">
        <v>0</v>
      </c>
      <c r="G77" s="20" t="e">
        <f t="shared" si="2"/>
        <v>#DIV/0!</v>
      </c>
      <c r="H77" s="63"/>
      <c r="I77" s="24"/>
    </row>
    <row r="78" spans="2:9" hidden="1" x14ac:dyDescent="0.25">
      <c r="B78" s="22">
        <v>69</v>
      </c>
      <c r="C78" s="65"/>
      <c r="D78" s="23"/>
      <c r="E78" s="23"/>
      <c r="F78" s="19">
        <v>0</v>
      </c>
      <c r="G78" s="20" t="e">
        <f t="shared" ref="G78:G95" si="3">+F78/$F$116*100</f>
        <v>#DIV/0!</v>
      </c>
      <c r="H78" s="63"/>
      <c r="I78" s="24"/>
    </row>
    <row r="79" spans="2:9" hidden="1" x14ac:dyDescent="0.25">
      <c r="B79" s="22">
        <v>70</v>
      </c>
      <c r="C79" s="65"/>
      <c r="D79" s="23"/>
      <c r="E79" s="23"/>
      <c r="F79" s="19">
        <v>0</v>
      </c>
      <c r="G79" s="20" t="e">
        <f t="shared" si="3"/>
        <v>#DIV/0!</v>
      </c>
      <c r="H79" s="63"/>
      <c r="I79" s="24"/>
    </row>
    <row r="80" spans="2:9" hidden="1" x14ac:dyDescent="0.25">
      <c r="B80" s="22">
        <v>71</v>
      </c>
      <c r="C80" s="65"/>
      <c r="D80" s="23"/>
      <c r="E80" s="23"/>
      <c r="F80" s="19">
        <v>0</v>
      </c>
      <c r="G80" s="20" t="e">
        <f t="shared" si="3"/>
        <v>#DIV/0!</v>
      </c>
      <c r="H80" s="63"/>
      <c r="I80" s="24"/>
    </row>
    <row r="81" spans="2:9" hidden="1" x14ac:dyDescent="0.25">
      <c r="B81" s="22">
        <v>72</v>
      </c>
      <c r="C81" s="65"/>
      <c r="D81" s="23"/>
      <c r="E81" s="23"/>
      <c r="F81" s="19">
        <v>0</v>
      </c>
      <c r="G81" s="20" t="e">
        <f t="shared" si="3"/>
        <v>#DIV/0!</v>
      </c>
      <c r="H81" s="63"/>
      <c r="I81" s="24"/>
    </row>
    <row r="82" spans="2:9" hidden="1" x14ac:dyDescent="0.25">
      <c r="B82" s="22">
        <v>73</v>
      </c>
      <c r="C82" s="65"/>
      <c r="D82" s="23"/>
      <c r="E82" s="23"/>
      <c r="F82" s="19">
        <v>0</v>
      </c>
      <c r="G82" s="20" t="e">
        <f t="shared" si="3"/>
        <v>#DIV/0!</v>
      </c>
      <c r="H82" s="63"/>
      <c r="I82" s="24"/>
    </row>
    <row r="83" spans="2:9" hidden="1" x14ac:dyDescent="0.25">
      <c r="B83" s="22">
        <v>74</v>
      </c>
      <c r="C83" s="65"/>
      <c r="D83" s="23"/>
      <c r="E83" s="23"/>
      <c r="F83" s="19">
        <v>0</v>
      </c>
      <c r="G83" s="20" t="e">
        <f t="shared" si="3"/>
        <v>#DIV/0!</v>
      </c>
      <c r="H83" s="63"/>
      <c r="I83" s="24"/>
    </row>
    <row r="84" spans="2:9" hidden="1" x14ac:dyDescent="0.25">
      <c r="B84" s="22">
        <v>75</v>
      </c>
      <c r="C84" s="65"/>
      <c r="D84" s="23"/>
      <c r="E84" s="23"/>
      <c r="F84" s="19">
        <v>0</v>
      </c>
      <c r="G84" s="20" t="e">
        <f t="shared" si="3"/>
        <v>#DIV/0!</v>
      </c>
      <c r="H84" s="63"/>
      <c r="I84" s="24"/>
    </row>
    <row r="85" spans="2:9" hidden="1" x14ac:dyDescent="0.25">
      <c r="B85" s="22">
        <v>76</v>
      </c>
      <c r="C85" s="65"/>
      <c r="D85" s="23"/>
      <c r="E85" s="23"/>
      <c r="F85" s="19">
        <v>0</v>
      </c>
      <c r="G85" s="20" t="e">
        <f t="shared" si="3"/>
        <v>#DIV/0!</v>
      </c>
      <c r="H85" s="63"/>
      <c r="I85" s="24"/>
    </row>
    <row r="86" spans="2:9" hidden="1" x14ac:dyDescent="0.25">
      <c r="B86" s="22">
        <v>77</v>
      </c>
      <c r="C86" s="65"/>
      <c r="D86" s="23"/>
      <c r="E86" s="23"/>
      <c r="F86" s="19">
        <v>0</v>
      </c>
      <c r="G86" s="20" t="e">
        <f t="shared" si="3"/>
        <v>#DIV/0!</v>
      </c>
      <c r="H86" s="63"/>
      <c r="I86" s="24"/>
    </row>
    <row r="87" spans="2:9" hidden="1" x14ac:dyDescent="0.25">
      <c r="B87" s="22">
        <v>78</v>
      </c>
      <c r="C87" s="65"/>
      <c r="D87" s="23"/>
      <c r="E87" s="23"/>
      <c r="F87" s="19">
        <v>0</v>
      </c>
      <c r="G87" s="20" t="e">
        <f t="shared" si="3"/>
        <v>#DIV/0!</v>
      </c>
      <c r="H87" s="63"/>
      <c r="I87" s="24"/>
    </row>
    <row r="88" spans="2:9" hidden="1" x14ac:dyDescent="0.25">
      <c r="B88" s="22">
        <v>79</v>
      </c>
      <c r="C88" s="65"/>
      <c r="D88" s="23"/>
      <c r="E88" s="23"/>
      <c r="F88" s="19">
        <v>0</v>
      </c>
      <c r="G88" s="20" t="e">
        <f t="shared" si="3"/>
        <v>#DIV/0!</v>
      </c>
      <c r="H88" s="63"/>
      <c r="I88" s="24"/>
    </row>
    <row r="89" spans="2:9" hidden="1" x14ac:dyDescent="0.25">
      <c r="B89" s="22">
        <v>80</v>
      </c>
      <c r="C89" s="65"/>
      <c r="D89" s="23"/>
      <c r="E89" s="23"/>
      <c r="F89" s="19">
        <v>0</v>
      </c>
      <c r="G89" s="20" t="e">
        <f t="shared" si="3"/>
        <v>#DIV/0!</v>
      </c>
      <c r="H89" s="63"/>
      <c r="I89" s="24"/>
    </row>
    <row r="90" spans="2:9" hidden="1" x14ac:dyDescent="0.25">
      <c r="B90" s="22">
        <v>81</v>
      </c>
      <c r="C90" s="65"/>
      <c r="D90" s="23"/>
      <c r="E90" s="23"/>
      <c r="F90" s="19">
        <v>0</v>
      </c>
      <c r="G90" s="20" t="e">
        <f t="shared" si="3"/>
        <v>#DIV/0!</v>
      </c>
      <c r="H90" s="63"/>
      <c r="I90" s="24"/>
    </row>
    <row r="91" spans="2:9" hidden="1" x14ac:dyDescent="0.25">
      <c r="B91" s="22">
        <v>82</v>
      </c>
      <c r="C91" s="65"/>
      <c r="D91" s="23"/>
      <c r="E91" s="23"/>
      <c r="F91" s="19">
        <v>0</v>
      </c>
      <c r="G91" s="20" t="e">
        <f t="shared" si="3"/>
        <v>#DIV/0!</v>
      </c>
      <c r="H91" s="63"/>
      <c r="I91" s="24"/>
    </row>
    <row r="92" spans="2:9" hidden="1" x14ac:dyDescent="0.25">
      <c r="B92" s="22">
        <v>83</v>
      </c>
      <c r="C92" s="65"/>
      <c r="D92" s="23"/>
      <c r="E92" s="23"/>
      <c r="F92" s="19">
        <v>0</v>
      </c>
      <c r="G92" s="20" t="e">
        <f t="shared" si="3"/>
        <v>#DIV/0!</v>
      </c>
      <c r="H92" s="63"/>
      <c r="I92" s="24"/>
    </row>
    <row r="93" spans="2:9" hidden="1" x14ac:dyDescent="0.25">
      <c r="B93" s="22">
        <v>84</v>
      </c>
      <c r="C93" s="65"/>
      <c r="D93" s="23"/>
      <c r="E93" s="23"/>
      <c r="F93" s="19">
        <v>0</v>
      </c>
      <c r="G93" s="20" t="e">
        <f t="shared" si="3"/>
        <v>#DIV/0!</v>
      </c>
      <c r="H93" s="63"/>
      <c r="I93" s="24"/>
    </row>
    <row r="94" spans="2:9" hidden="1" x14ac:dyDescent="0.25">
      <c r="B94" s="22">
        <v>85</v>
      </c>
      <c r="C94" s="65"/>
      <c r="D94" s="23"/>
      <c r="E94" s="23"/>
      <c r="F94" s="19">
        <v>0</v>
      </c>
      <c r="G94" s="20" t="e">
        <f t="shared" si="3"/>
        <v>#DIV/0!</v>
      </c>
      <c r="H94" s="63"/>
      <c r="I94" s="24"/>
    </row>
    <row r="95" spans="2:9" hidden="1" x14ac:dyDescent="0.25">
      <c r="B95" s="22">
        <v>86</v>
      </c>
      <c r="C95" s="65"/>
      <c r="D95" s="23"/>
      <c r="E95" s="23"/>
      <c r="F95" s="19">
        <v>0</v>
      </c>
      <c r="G95" s="20" t="e">
        <f t="shared" si="3"/>
        <v>#DIV/0!</v>
      </c>
      <c r="H95" s="63"/>
      <c r="I95" s="24"/>
    </row>
    <row r="96" spans="2:9" hidden="1" x14ac:dyDescent="0.25">
      <c r="B96" s="22">
        <v>87</v>
      </c>
      <c r="C96" s="65"/>
      <c r="D96" s="23"/>
      <c r="E96" s="23"/>
      <c r="F96" s="19">
        <v>0</v>
      </c>
      <c r="G96" s="20" t="e">
        <f t="shared" ref="G96:G101" si="4">+F96/$F$116*100</f>
        <v>#DIV/0!</v>
      </c>
      <c r="H96" s="63"/>
      <c r="I96" s="24"/>
    </row>
    <row r="97" spans="2:9" hidden="1" x14ac:dyDescent="0.25">
      <c r="B97" s="22">
        <v>88</v>
      </c>
      <c r="C97" s="65"/>
      <c r="D97" s="23"/>
      <c r="E97" s="23"/>
      <c r="F97" s="19">
        <v>0</v>
      </c>
      <c r="G97" s="20" t="e">
        <f t="shared" si="4"/>
        <v>#DIV/0!</v>
      </c>
      <c r="H97" s="63"/>
      <c r="I97" s="24"/>
    </row>
    <row r="98" spans="2:9" hidden="1" x14ac:dyDescent="0.25">
      <c r="B98" s="22">
        <v>89</v>
      </c>
      <c r="C98" s="65"/>
      <c r="D98" s="23"/>
      <c r="E98" s="23"/>
      <c r="F98" s="19">
        <v>0</v>
      </c>
      <c r="G98" s="20" t="e">
        <f t="shared" si="4"/>
        <v>#DIV/0!</v>
      </c>
      <c r="H98" s="63"/>
      <c r="I98" s="24"/>
    </row>
    <row r="99" spans="2:9" hidden="1" x14ac:dyDescent="0.25">
      <c r="B99" s="22">
        <v>90</v>
      </c>
      <c r="C99" s="65"/>
      <c r="D99" s="23"/>
      <c r="E99" s="23"/>
      <c r="F99" s="19">
        <v>0</v>
      </c>
      <c r="G99" s="20" t="e">
        <f t="shared" si="4"/>
        <v>#DIV/0!</v>
      </c>
      <c r="H99" s="63"/>
      <c r="I99" s="24"/>
    </row>
    <row r="100" spans="2:9" hidden="1" x14ac:dyDescent="0.25">
      <c r="B100" s="22">
        <v>91</v>
      </c>
      <c r="C100" s="65"/>
      <c r="D100" s="23"/>
      <c r="E100" s="23"/>
      <c r="F100" s="19">
        <v>0</v>
      </c>
      <c r="G100" s="20" t="e">
        <f t="shared" si="4"/>
        <v>#DIV/0!</v>
      </c>
      <c r="H100" s="63"/>
      <c r="I100" s="24"/>
    </row>
    <row r="101" spans="2:9" hidden="1" x14ac:dyDescent="0.25">
      <c r="B101" s="22">
        <v>92</v>
      </c>
      <c r="C101" s="65"/>
      <c r="D101" s="23"/>
      <c r="E101" s="23"/>
      <c r="F101" s="19">
        <v>0</v>
      </c>
      <c r="G101" s="20" t="e">
        <f t="shared" si="4"/>
        <v>#DIV/0!</v>
      </c>
      <c r="H101" s="63"/>
      <c r="I101" s="24"/>
    </row>
    <row r="102" spans="2:9" hidden="1" x14ac:dyDescent="0.25">
      <c r="B102" s="22">
        <v>93</v>
      </c>
      <c r="C102" s="65"/>
      <c r="D102" s="23"/>
      <c r="E102" s="23"/>
      <c r="F102" s="19">
        <v>0</v>
      </c>
      <c r="G102" s="20" t="e">
        <f t="shared" ref="G102:G115" si="5">+F102/$F$116*100</f>
        <v>#DIV/0!</v>
      </c>
      <c r="H102" s="63"/>
      <c r="I102" s="24"/>
    </row>
    <row r="103" spans="2:9" hidden="1" x14ac:dyDescent="0.25">
      <c r="B103" s="22">
        <v>94</v>
      </c>
      <c r="C103" s="65"/>
      <c r="D103" s="23"/>
      <c r="E103" s="23"/>
      <c r="F103" s="19">
        <v>0</v>
      </c>
      <c r="G103" s="20" t="e">
        <f t="shared" si="5"/>
        <v>#DIV/0!</v>
      </c>
      <c r="H103" s="63"/>
      <c r="I103" s="24"/>
    </row>
    <row r="104" spans="2:9" hidden="1" x14ac:dyDescent="0.25">
      <c r="B104" s="22">
        <v>95</v>
      </c>
      <c r="C104" s="65"/>
      <c r="D104" s="23"/>
      <c r="E104" s="23"/>
      <c r="F104" s="19">
        <v>0</v>
      </c>
      <c r="G104" s="20" t="e">
        <f t="shared" si="5"/>
        <v>#DIV/0!</v>
      </c>
      <c r="H104" s="63"/>
      <c r="I104" s="24"/>
    </row>
    <row r="105" spans="2:9" hidden="1" x14ac:dyDescent="0.25">
      <c r="B105" s="22">
        <v>96</v>
      </c>
      <c r="C105" s="65"/>
      <c r="D105" s="23"/>
      <c r="E105" s="23"/>
      <c r="F105" s="19">
        <v>0</v>
      </c>
      <c r="G105" s="20" t="e">
        <f t="shared" si="5"/>
        <v>#DIV/0!</v>
      </c>
      <c r="H105" s="63"/>
      <c r="I105" s="24"/>
    </row>
    <row r="106" spans="2:9" hidden="1" x14ac:dyDescent="0.25">
      <c r="B106" s="22">
        <v>97</v>
      </c>
      <c r="C106" s="65"/>
      <c r="D106" s="23"/>
      <c r="E106" s="23"/>
      <c r="F106" s="19">
        <v>0</v>
      </c>
      <c r="G106" s="20" t="e">
        <f t="shared" si="5"/>
        <v>#DIV/0!</v>
      </c>
      <c r="H106" s="63"/>
      <c r="I106" s="24"/>
    </row>
    <row r="107" spans="2:9" hidden="1" x14ac:dyDescent="0.25">
      <c r="B107" s="22">
        <v>98</v>
      </c>
      <c r="C107" s="65"/>
      <c r="D107" s="23"/>
      <c r="E107" s="23"/>
      <c r="F107" s="19">
        <v>0</v>
      </c>
      <c r="G107" s="20" t="e">
        <f t="shared" si="5"/>
        <v>#DIV/0!</v>
      </c>
      <c r="H107" s="63"/>
      <c r="I107" s="24"/>
    </row>
    <row r="108" spans="2:9" hidden="1" x14ac:dyDescent="0.25">
      <c r="B108" s="22">
        <v>99</v>
      </c>
      <c r="C108" s="65"/>
      <c r="D108" s="23"/>
      <c r="E108" s="23"/>
      <c r="F108" s="19">
        <v>0</v>
      </c>
      <c r="G108" s="20" t="e">
        <f t="shared" si="5"/>
        <v>#DIV/0!</v>
      </c>
      <c r="H108" s="63"/>
      <c r="I108" s="24"/>
    </row>
    <row r="109" spans="2:9" hidden="1" x14ac:dyDescent="0.25">
      <c r="B109" s="22">
        <v>100</v>
      </c>
      <c r="C109" s="65"/>
      <c r="D109" s="23"/>
      <c r="E109" s="23"/>
      <c r="F109" s="19">
        <v>0</v>
      </c>
      <c r="G109" s="20" t="e">
        <f t="shared" si="5"/>
        <v>#DIV/0!</v>
      </c>
      <c r="H109" s="63"/>
      <c r="I109" s="24"/>
    </row>
    <row r="110" spans="2:9" hidden="1" x14ac:dyDescent="0.25">
      <c r="B110" s="22">
        <v>101</v>
      </c>
      <c r="C110" s="65"/>
      <c r="D110" s="23"/>
      <c r="E110" s="23"/>
      <c r="F110" s="19">
        <v>0</v>
      </c>
      <c r="G110" s="20" t="e">
        <f t="shared" si="5"/>
        <v>#DIV/0!</v>
      </c>
      <c r="H110" s="63"/>
      <c r="I110" s="24"/>
    </row>
    <row r="111" spans="2:9" hidden="1" x14ac:dyDescent="0.25">
      <c r="B111" s="22">
        <v>102</v>
      </c>
      <c r="C111" s="65"/>
      <c r="D111" s="23"/>
      <c r="E111" s="23"/>
      <c r="F111" s="19">
        <v>0</v>
      </c>
      <c r="G111" s="20" t="e">
        <f t="shared" si="5"/>
        <v>#DIV/0!</v>
      </c>
      <c r="H111" s="63"/>
      <c r="I111" s="24"/>
    </row>
    <row r="112" spans="2:9" hidden="1" x14ac:dyDescent="0.25">
      <c r="B112" s="22">
        <v>103</v>
      </c>
      <c r="C112" s="65"/>
      <c r="D112" s="23"/>
      <c r="E112" s="23"/>
      <c r="F112" s="19">
        <v>0</v>
      </c>
      <c r="G112" s="20" t="e">
        <f t="shared" si="5"/>
        <v>#DIV/0!</v>
      </c>
      <c r="H112" s="63"/>
      <c r="I112" s="24"/>
    </row>
    <row r="113" spans="2:9" hidden="1" x14ac:dyDescent="0.25">
      <c r="B113" s="22">
        <v>104</v>
      </c>
      <c r="C113" s="65"/>
      <c r="D113" s="23"/>
      <c r="E113" s="23"/>
      <c r="F113" s="19">
        <v>0</v>
      </c>
      <c r="G113" s="20" t="e">
        <f t="shared" si="5"/>
        <v>#DIV/0!</v>
      </c>
      <c r="H113" s="63"/>
      <c r="I113" s="24"/>
    </row>
    <row r="114" spans="2:9" hidden="1" x14ac:dyDescent="0.25">
      <c r="B114" s="22">
        <v>105</v>
      </c>
      <c r="C114" s="65"/>
      <c r="D114" s="23"/>
      <c r="E114" s="23"/>
      <c r="F114" s="19">
        <v>0</v>
      </c>
      <c r="G114" s="20" t="e">
        <f t="shared" si="5"/>
        <v>#DIV/0!</v>
      </c>
      <c r="H114" s="63"/>
      <c r="I114" s="24"/>
    </row>
    <row r="115" spans="2:9" ht="15.75" hidden="1" thickBot="1" x14ac:dyDescent="0.3">
      <c r="B115" s="29">
        <v>106</v>
      </c>
      <c r="C115" s="66"/>
      <c r="D115" s="30"/>
      <c r="E115" s="30"/>
      <c r="F115" s="31">
        <v>0</v>
      </c>
      <c r="G115" s="67" t="e">
        <f t="shared" si="5"/>
        <v>#DIV/0!</v>
      </c>
      <c r="H115" s="63"/>
      <c r="I115" s="32"/>
    </row>
    <row r="116" spans="2:9" ht="15.75" thickBot="1" x14ac:dyDescent="0.3">
      <c r="B116" s="33" t="s">
        <v>9</v>
      </c>
      <c r="C116" s="34"/>
      <c r="D116" s="34"/>
      <c r="E116" s="34"/>
      <c r="F116" s="35">
        <f>SUM(F10:F115)</f>
        <v>0</v>
      </c>
      <c r="G116" s="68" t="e">
        <f>SUM(G10:G115)</f>
        <v>#DIV/0!</v>
      </c>
      <c r="H116" s="69"/>
      <c r="I116" s="70"/>
    </row>
    <row r="118" spans="2:9" ht="15.75" thickBot="1" x14ac:dyDescent="0.3">
      <c r="B118" s="3" t="s">
        <v>76</v>
      </c>
    </row>
    <row r="119" spans="2:9" ht="30.75" thickBot="1" x14ac:dyDescent="0.3">
      <c r="B119" s="12" t="s">
        <v>61</v>
      </c>
      <c r="C119" s="71" t="s">
        <v>6</v>
      </c>
      <c r="D119" s="13" t="s">
        <v>82</v>
      </c>
      <c r="E119" s="13" t="s">
        <v>83</v>
      </c>
      <c r="F119" s="14" t="s">
        <v>84</v>
      </c>
      <c r="G119" s="93"/>
    </row>
    <row r="120" spans="2:9" ht="30" x14ac:dyDescent="0.25">
      <c r="B120" s="16">
        <v>1</v>
      </c>
      <c r="C120" s="72" t="str">
        <f>+Navodila!C50</f>
        <v>stroški priprave, pospravljanja in čiščenja</v>
      </c>
      <c r="D120" s="45">
        <f t="shared" ref="D120:D126" si="6">SUMIF($E$10:$E$115,C120,$F$10:$F$115)</f>
        <v>0</v>
      </c>
      <c r="E120" s="45">
        <f>+'Finančni načrt'!C76</f>
        <v>0</v>
      </c>
      <c r="F120" s="73">
        <f>+E120-D120</f>
        <v>0</v>
      </c>
      <c r="G120" s="74" t="str">
        <f>IF(F120&lt;0,"preveč stroškov v kategoriji"," ")</f>
        <v xml:space="preserve"> </v>
      </c>
    </row>
    <row r="121" spans="2:9" x14ac:dyDescent="0.25">
      <c r="B121" s="22">
        <v>2</v>
      </c>
      <c r="C121" s="75" t="str">
        <f>+Navodila!C51</f>
        <v xml:space="preserve">organizacijski stroški </v>
      </c>
      <c r="D121" s="45">
        <f t="shared" si="6"/>
        <v>0</v>
      </c>
      <c r="E121" s="45">
        <f>+'Finančni načrt'!C84</f>
        <v>0</v>
      </c>
      <c r="F121" s="73">
        <f t="shared" ref="F121:F126" si="7">+E121-D121</f>
        <v>0</v>
      </c>
      <c r="G121" s="74" t="str">
        <f t="shared" ref="G121:G128" si="8">IF(F121&lt;0,"preveč stroškov v kategoriji"," ")</f>
        <v xml:space="preserve"> </v>
      </c>
    </row>
    <row r="122" spans="2:9" x14ac:dyDescent="0.25">
      <c r="B122" s="22">
        <v>3</v>
      </c>
      <c r="C122" s="75" t="str">
        <f>+Navodila!C52</f>
        <v>stroški oglaševanja</v>
      </c>
      <c r="D122" s="45">
        <f t="shared" si="6"/>
        <v>0</v>
      </c>
      <c r="E122" s="45">
        <f>+'Finančni načrt'!C77</f>
        <v>0</v>
      </c>
      <c r="F122" s="73">
        <f t="shared" si="7"/>
        <v>0</v>
      </c>
      <c r="G122" s="74" t="str">
        <f t="shared" si="8"/>
        <v xml:space="preserve"> </v>
      </c>
    </row>
    <row r="123" spans="2:9" x14ac:dyDescent="0.25">
      <c r="B123" s="22">
        <v>4</v>
      </c>
      <c r="C123" s="75" t="str">
        <f>+Navodila!C53</f>
        <v xml:space="preserve">stroški najemnin oz. občinskih taks </v>
      </c>
      <c r="D123" s="45">
        <f t="shared" si="6"/>
        <v>0</v>
      </c>
      <c r="E123" s="45">
        <f>+'Finančni načrt'!C78</f>
        <v>0</v>
      </c>
      <c r="F123" s="73">
        <f t="shared" si="7"/>
        <v>0</v>
      </c>
      <c r="G123" s="74" t="str">
        <f t="shared" si="8"/>
        <v xml:space="preserve"> </v>
      </c>
    </row>
    <row r="124" spans="2:9" ht="30" x14ac:dyDescent="0.25">
      <c r="B124" s="22">
        <v>5</v>
      </c>
      <c r="C124" s="75" t="str">
        <f>+Navodila!C54</f>
        <v>stroški zabavnega in kulturnega programa</v>
      </c>
      <c r="D124" s="45">
        <f t="shared" si="6"/>
        <v>0</v>
      </c>
      <c r="E124" s="45">
        <f>+'Finančni načrt'!C79</f>
        <v>0</v>
      </c>
      <c r="F124" s="73">
        <f t="shared" si="7"/>
        <v>0</v>
      </c>
      <c r="G124" s="74" t="str">
        <f t="shared" si="8"/>
        <v xml:space="preserve"> </v>
      </c>
    </row>
    <row r="125" spans="2:9" x14ac:dyDescent="0.25">
      <c r="B125" s="22">
        <v>6</v>
      </c>
      <c r="C125" s="75" t="str">
        <f>+Navodila!C55</f>
        <v>stroški zavarovanj</v>
      </c>
      <c r="D125" s="45">
        <f t="shared" si="6"/>
        <v>0</v>
      </c>
      <c r="E125" s="45">
        <f>+'Finančni načrt'!C80</f>
        <v>0</v>
      </c>
      <c r="F125" s="73">
        <f t="shared" si="7"/>
        <v>0</v>
      </c>
      <c r="G125" s="74" t="str">
        <f t="shared" si="8"/>
        <v xml:space="preserve"> </v>
      </c>
    </row>
    <row r="126" spans="2:9" x14ac:dyDescent="0.25">
      <c r="B126" s="22">
        <v>7</v>
      </c>
      <c r="C126" s="75" t="str">
        <f>+Navodila!C56</f>
        <v>stroški varovanja</v>
      </c>
      <c r="D126" s="45">
        <f t="shared" si="6"/>
        <v>0</v>
      </c>
      <c r="E126" s="45">
        <f>+'Finančni načrt'!C81</f>
        <v>0</v>
      </c>
      <c r="F126" s="73">
        <f t="shared" si="7"/>
        <v>0</v>
      </c>
      <c r="G126" s="74" t="str">
        <f t="shared" si="8"/>
        <v xml:space="preserve"> </v>
      </c>
    </row>
    <row r="127" spans="2:9" x14ac:dyDescent="0.25">
      <c r="B127" s="22">
        <v>8</v>
      </c>
      <c r="C127" s="75" t="str">
        <f>+Navodila!C57</f>
        <v xml:space="preserve">stroški javnega prevoza </v>
      </c>
      <c r="D127" s="45">
        <f>SUMIF($E$10:$E$115,C127,$F$10:$F$115)</f>
        <v>0</v>
      </c>
      <c r="E127" s="45">
        <f>+'Finančni načrt'!C82</f>
        <v>0</v>
      </c>
      <c r="F127" s="73">
        <f>+E127-D127</f>
        <v>0</v>
      </c>
      <c r="G127" s="74" t="str">
        <f t="shared" si="8"/>
        <v xml:space="preserve"> </v>
      </c>
    </row>
    <row r="128" spans="2:9" ht="15.75" thickBot="1" x14ac:dyDescent="0.3">
      <c r="B128" s="76">
        <v>9</v>
      </c>
      <c r="C128" s="75" t="str">
        <f>+Navodila!C58</f>
        <v>drugi materialni stroški</v>
      </c>
      <c r="D128" s="45">
        <f>SUMIF($E$10:$E$115,C128,$F$10:$F$115)</f>
        <v>0</v>
      </c>
      <c r="E128" s="45">
        <f>+'Finančni načrt'!C83</f>
        <v>0</v>
      </c>
      <c r="F128" s="73">
        <f t="shared" ref="F128" si="9">+E128-D128</f>
        <v>0</v>
      </c>
      <c r="G128" s="74" t="str">
        <f t="shared" si="8"/>
        <v xml:space="preserve"> </v>
      </c>
    </row>
    <row r="129" spans="2:9" ht="15.75" thickBot="1" x14ac:dyDescent="0.3">
      <c r="B129" s="33" t="s">
        <v>41</v>
      </c>
      <c r="C129" s="34"/>
      <c r="D129" s="35">
        <f>SUM(D120:D128)</f>
        <v>0</v>
      </c>
      <c r="E129" s="35">
        <f>SUM(E120:E128)</f>
        <v>0</v>
      </c>
      <c r="F129" s="36">
        <f>SUM(F120:F128)</f>
        <v>0</v>
      </c>
      <c r="G129" s="93"/>
    </row>
    <row r="131" spans="2:9" x14ac:dyDescent="0.25">
      <c r="I131" s="5"/>
    </row>
    <row r="132" spans="2:9" x14ac:dyDescent="0.25">
      <c r="B132" s="3" t="s">
        <v>44</v>
      </c>
      <c r="D132" s="49"/>
    </row>
    <row r="133" spans="2:9" x14ac:dyDescent="0.25">
      <c r="B133" s="3" t="s">
        <v>45</v>
      </c>
      <c r="D133" s="11"/>
    </row>
    <row r="136" spans="2:9" x14ac:dyDescent="0.25">
      <c r="B136" s="3" t="s">
        <v>62</v>
      </c>
      <c r="E136" s="11"/>
    </row>
    <row r="138" spans="2:9" x14ac:dyDescent="0.25">
      <c r="B138" s="3" t="s">
        <v>63</v>
      </c>
      <c r="E138" s="11"/>
    </row>
    <row r="141" spans="2:9" x14ac:dyDescent="0.25">
      <c r="B141" s="3" t="s">
        <v>46</v>
      </c>
    </row>
    <row r="143" spans="2:9" hidden="1" x14ac:dyDescent="0.25"/>
    <row r="144" spans="2:9" ht="15.75" hidden="1" thickBot="1" x14ac:dyDescent="0.3">
      <c r="B144" s="1" t="s">
        <v>93</v>
      </c>
    </row>
    <row r="145" spans="2:5" ht="30.75" hidden="1" thickBot="1" x14ac:dyDescent="0.3">
      <c r="B145" s="12" t="s">
        <v>61</v>
      </c>
      <c r="C145" s="71" t="s">
        <v>6</v>
      </c>
      <c r="D145" s="77" t="s">
        <v>94</v>
      </c>
      <c r="E145" s="78" t="s">
        <v>103</v>
      </c>
    </row>
    <row r="146" spans="2:5" hidden="1" x14ac:dyDescent="0.25">
      <c r="B146" s="55">
        <v>1</v>
      </c>
      <c r="C146" s="72" t="s">
        <v>95</v>
      </c>
      <c r="D146" s="79">
        <f>SUMIF($H$10:$H$115,C146,$F$10:$F$115)</f>
        <v>0</v>
      </c>
      <c r="E146" s="79"/>
    </row>
    <row r="147" spans="2:5" ht="15.75" hidden="1" thickBot="1" x14ac:dyDescent="0.3">
      <c r="B147" s="29">
        <v>2</v>
      </c>
      <c r="C147" s="80" t="s">
        <v>96</v>
      </c>
      <c r="D147" s="81">
        <f>SUMIF($H$10:$H$115,C147,$F$10:$F$115)</f>
        <v>0</v>
      </c>
      <c r="E147" s="81"/>
    </row>
    <row r="148" spans="2:5" ht="15.75" hidden="1" thickBot="1" x14ac:dyDescent="0.3">
      <c r="B148" s="33" t="s">
        <v>41</v>
      </c>
      <c r="C148" s="34"/>
      <c r="D148" s="36">
        <f>SUM(D146:D147)</f>
        <v>0</v>
      </c>
      <c r="E148" s="36"/>
    </row>
    <row r="149" spans="2:5" ht="15.75" hidden="1" thickBot="1" x14ac:dyDescent="0.3"/>
    <row r="150" spans="2:5" hidden="1" x14ac:dyDescent="0.25">
      <c r="B150" s="82" t="s">
        <v>97</v>
      </c>
      <c r="C150" s="70"/>
      <c r="D150" s="83"/>
      <c r="E150" s="84">
        <f>+'Finančni načrt'!C68</f>
        <v>0</v>
      </c>
    </row>
    <row r="151" spans="2:5" hidden="1" x14ac:dyDescent="0.25">
      <c r="B151" s="85" t="s">
        <v>110</v>
      </c>
      <c r="C151" s="37"/>
      <c r="D151" s="88"/>
      <c r="E151" s="87">
        <f>+D146</f>
        <v>0</v>
      </c>
    </row>
    <row r="152" spans="2:5" hidden="1" x14ac:dyDescent="0.25">
      <c r="B152" s="85" t="s">
        <v>108</v>
      </c>
      <c r="C152" s="37"/>
      <c r="D152" s="86"/>
      <c r="E152" s="87">
        <f>+E150*0.7</f>
        <v>0</v>
      </c>
    </row>
    <row r="153" spans="2:5" hidden="1" x14ac:dyDescent="0.25">
      <c r="B153" s="85" t="s">
        <v>109</v>
      </c>
      <c r="C153" s="37"/>
      <c r="D153" s="86"/>
      <c r="E153" s="87">
        <v>0</v>
      </c>
    </row>
    <row r="154" spans="2:5" hidden="1" x14ac:dyDescent="0.25">
      <c r="B154" s="85"/>
      <c r="C154" s="37"/>
      <c r="D154" s="88"/>
      <c r="E154" s="89"/>
    </row>
    <row r="155" spans="2:5" hidden="1" x14ac:dyDescent="0.25">
      <c r="B155" s="85" t="s">
        <v>104</v>
      </c>
      <c r="C155" s="37"/>
      <c r="D155" s="88"/>
      <c r="E155" s="87">
        <f>+E151</f>
        <v>0</v>
      </c>
    </row>
    <row r="156" spans="2:5" ht="15.75" hidden="1" thickBot="1" x14ac:dyDescent="0.3">
      <c r="B156" s="90"/>
      <c r="C156" s="91"/>
      <c r="D156" s="91"/>
      <c r="E156" s="92"/>
    </row>
    <row r="157" spans="2:5" hidden="1" x14ac:dyDescent="0.25"/>
    <row r="158" spans="2:5" hidden="1" x14ac:dyDescent="0.25"/>
    <row r="159" spans="2:5" hidden="1" x14ac:dyDescent="0.25"/>
  </sheetData>
  <sheetProtection algorithmName="SHA-512" hashValue="kWUlCPfDOeABdl2ZNCWLXQH5eU9s0VT3q2rBHZ32WoHxNTo0rnEUtUI8d06iwTr2Hiw8sDkgXfxwnEcdpR6BDw==" saltValue="bWxqUHuS5+mw5p59BkSKXA==" spinCount="100000" sheet="1" objects="1" scenarios="1" selectLockedCells="1"/>
  <mergeCells count="1">
    <mergeCell ref="B7:I7"/>
  </mergeCells>
  <conditionalFormatting sqref="F120">
    <cfRule type="cellIs" dxfId="1" priority="2" operator="lessThan">
      <formula>0</formula>
    </cfRule>
  </conditionalFormatting>
  <conditionalFormatting sqref="F121:F128">
    <cfRule type="cellIs" dxfId="0" priority="1" operator="lessThan">
      <formula>0</formula>
    </cfRule>
  </conditionalFormatting>
  <dataValidations count="3">
    <dataValidation type="list" allowBlank="1" showInputMessage="1" showErrorMessage="1" sqref="E50:E115" xr:uid="{00000000-0002-0000-0200-000000000000}">
      <formula1>$L$10:$L$18</formula1>
    </dataValidation>
    <dataValidation type="list" allowBlank="1" showInputMessage="1" showErrorMessage="1" sqref="H10:H115" xr:uid="{00000000-0002-0000-0200-000001000000}">
      <formula1>$C$146:$C$147</formula1>
    </dataValidation>
    <dataValidation type="list" allowBlank="1" showInputMessage="1" showErrorMessage="1" sqref="E10:E49" xr:uid="{DEAB6264-CF94-4226-A4C1-21E69D6220F7}">
      <formula1>$C$120:$C$128</formula1>
    </dataValidation>
  </dataValidations>
  <pageMargins left="0.59055118110236227" right="0.31496062992125984" top="1.1811023622047245" bottom="0.74803149606299213" header="0.31496062992125984" footer="0.31496062992125984"/>
  <pageSetup paperSize="9" scale="70" fitToHeight="0" orientation="portrait" r:id="rId1"/>
  <headerFooter>
    <oddHeader>&amp;LJavni razpis za sofinanciranje priprave in izvedbe turističnih prireditev v občini Jesenice 2021&amp;R&amp;G</oddHeader>
    <oddFooter>&amp;L&amp;F&amp;R&amp;"Trebuchet MS,Navadno"&amp;10&amp;A &amp;P</oddFooter>
  </headerFooter>
  <rowBreaks count="1" manualBreakCount="1">
    <brk id="116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Aleksandra Orel</cp:lastModifiedBy>
  <cp:lastPrinted>2021-02-26T07:01:35Z</cp:lastPrinted>
  <dcterms:created xsi:type="dcterms:W3CDTF">2015-05-13T11:42:55Z</dcterms:created>
  <dcterms:modified xsi:type="dcterms:W3CDTF">2021-02-26T07:02:04Z</dcterms:modified>
</cp:coreProperties>
</file>